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03\Doc\Document\публичные слушания\Публичные по годовому отчету\публичные слуш год отч 2025\на публикацию\"/>
    </mc:Choice>
  </mc:AlternateContent>
  <xr:revisionPtr revIDLastSave="0" documentId="13_ncr:1_{0A375241-C861-4575-AED3-83BC8CB08A50}" xr6:coauthVersionLast="47" xr6:coauthVersionMax="47" xr10:uidLastSave="{00000000-0000-0000-0000-000000000000}"/>
  <bookViews>
    <workbookView xWindow="-120" yWindow="-120" windowWidth="29040" windowHeight="15720" xr2:uid="{00000000-000D-0000-FFFF-FFFF00000000}"/>
  </bookViews>
  <sheets>
    <sheet name="1. Доходы бюджета" sheetId="2" r:id="rId1"/>
  </sheets>
  <definedNames>
    <definedName name="_xlnm._FilterDatabase" localSheetId="0" hidden="1">'1. Доходы бюджета'!$A$11:$E$174</definedName>
    <definedName name="_xlnm.Print_Titles" localSheetId="0">'1. Доходы бюджета'!$10:$12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6" i="2" l="1"/>
  <c r="D137" i="2"/>
  <c r="D138" i="2"/>
  <c r="D139" i="2"/>
  <c r="D140" i="2"/>
  <c r="D141" i="2"/>
  <c r="D142" i="2"/>
  <c r="D143" i="2"/>
  <c r="D144" i="2"/>
  <c r="D145" i="2"/>
  <c r="D146" i="2"/>
  <c r="D147" i="2"/>
  <c r="D148" i="2"/>
  <c r="D149" i="2"/>
  <c r="D150" i="2"/>
  <c r="D151" i="2"/>
  <c r="D152" i="2"/>
  <c r="D154" i="2"/>
  <c r="D155" i="2"/>
  <c r="D156" i="2"/>
  <c r="D157" i="2"/>
  <c r="D158" i="2"/>
  <c r="D159" i="2"/>
  <c r="D160" i="2"/>
  <c r="D161" i="2"/>
  <c r="D162" i="2"/>
  <c r="D163" i="2"/>
  <c r="D164" i="2"/>
  <c r="D165" i="2"/>
  <c r="D166" i="2"/>
  <c r="D167" i="2"/>
  <c r="D169" i="2"/>
  <c r="D171" i="2"/>
  <c r="D172" i="2"/>
  <c r="D173" i="2"/>
  <c r="D174" i="2"/>
  <c r="D135" i="2"/>
  <c r="D134"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44" i="2"/>
  <c r="D91" i="2"/>
  <c r="D89" i="2"/>
  <c r="D88" i="2"/>
  <c r="D87" i="2"/>
  <c r="D86" i="2"/>
  <c r="D85" i="2"/>
  <c r="D84" i="2"/>
  <c r="D83" i="2"/>
  <c r="D82" i="2"/>
  <c r="D81" i="2"/>
  <c r="D80" i="2"/>
  <c r="D79" i="2"/>
  <c r="D78" i="2"/>
  <c r="D77" i="2"/>
  <c r="D76" i="2"/>
  <c r="D75" i="2"/>
  <c r="D74" i="2"/>
  <c r="D73" i="2"/>
  <c r="D72" i="2"/>
  <c r="D71" i="2"/>
  <c r="D70" i="2" l="1"/>
  <c r="D69" i="2"/>
  <c r="D68" i="2"/>
  <c r="D67" i="2"/>
  <c r="D66" i="2"/>
  <c r="D65" i="2"/>
  <c r="D64" i="2"/>
  <c r="D63" i="2"/>
  <c r="D62" i="2"/>
  <c r="D61" i="2"/>
  <c r="D60" i="2"/>
  <c r="D59" i="2"/>
  <c r="D58" i="2"/>
  <c r="D57" i="2"/>
  <c r="D56" i="2"/>
  <c r="D55" i="2"/>
  <c r="D54" i="2"/>
  <c r="D53" i="2"/>
  <c r="D52" i="2"/>
  <c r="D51" i="2"/>
  <c r="D50" i="2"/>
  <c r="D49" i="2"/>
  <c r="D48" i="2"/>
  <c r="D47" i="2"/>
  <c r="D46" i="2"/>
  <c r="D43" i="2"/>
  <c r="D42" i="2"/>
  <c r="D41" i="2"/>
  <c r="D40" i="2"/>
  <c r="D38" i="2"/>
  <c r="D36" i="2"/>
  <c r="D34" i="2"/>
  <c r="D33" i="2"/>
  <c r="D32" i="2"/>
  <c r="D31" i="2"/>
  <c r="D30" i="2"/>
  <c r="D29" i="2"/>
  <c r="D27" i="2"/>
  <c r="D26" i="2"/>
  <c r="D25" i="2"/>
  <c r="D24" i="2"/>
  <c r="D23" i="2"/>
  <c r="D22" i="2"/>
  <c r="D21" i="2"/>
  <c r="D20" i="2"/>
  <c r="D19" i="2"/>
  <c r="D18" i="2"/>
  <c r="D16" i="2"/>
  <c r="D15" i="2"/>
  <c r="E13" i="2"/>
  <c r="D13" i="2" l="1"/>
</calcChain>
</file>

<file path=xl/sharedStrings.xml><?xml version="1.0" encoding="utf-8"?>
<sst xmlns="http://schemas.openxmlformats.org/spreadsheetml/2006/main" count="473" uniqueCount="273">
  <si>
    <t>919</t>
  </si>
  <si>
    <t>Наименование показателя</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</si>
  <si>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</si>
  <si>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</si>
  <si>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</si>
  <si>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</si>
  <si>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</si>
  <si>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</si>
  <si>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</si>
  <si>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</si>
  <si>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</si>
  <si>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</si>
  <si>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</si>
  <si>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</si>
  <si>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</si>
  <si>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Плата за выбросы занрязняющих вещств в атомосферный воздух стационарными объектами</t>
  </si>
  <si>
    <t>Плата за выбросы загрязняющих веществ в водные объекты</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</si>
  <si>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</si>
  <si>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</si>
  <si>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</si>
  <si>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</si>
  <si>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</si>
  <si>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</si>
  <si>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</si>
  <si>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</si>
  <si>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</si>
  <si>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</si>
  <si>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</si>
  <si>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</si>
  <si>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</si>
  <si>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</si>
  <si>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</si>
  <si>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</si>
  <si>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</si>
  <si>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</si>
  <si>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</si>
  <si>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</si>
  <si>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</si>
  <si>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</si>
  <si>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</si>
  <si>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</si>
  <si>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</si>
  <si>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</si>
  <si>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</si>
  <si>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</si>
  <si>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</si>
  <si>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</si>
  <si>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</si>
  <si>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</si>
  <si>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</si>
  <si>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</si>
  <si>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</si>
  <si>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</si>
  <si>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</si>
  <si>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</si>
  <si>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</si>
  <si>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</si>
  <si>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(доходы от сдачи в аренду объектов нежилого фонда и не являющихся памятниками истории, культуры и градостроительства)</t>
  </si>
  <si>
    <t>Доходы от сдачи в аренду имущества, составляющего казну муниципальных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</si>
  <si>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Доходы от сдачи в аренду имущества, составляющего казну муниципальных округов (за исключением земельных участков) (прочие доходы от сдачи в аренду имущества)</t>
  </si>
  <si>
    <t>Доходы от сдачи в аренду имущества, составляющего казну муниципальных округов (за исключением земельных участков) (доходы от сдачи в аренду движимого имущества, находящегося в казне городских округов)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</si>
  <si>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</si>
  <si>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</si>
  <si>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</si>
  <si>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Прочие доходы от оказания платных услуг (работ) получателями средств бюджетов муниципальных округов (прочие платные услуги, оказываемые казенными муниципальными учреждениями)</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</si>
  <si>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</si>
  <si>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муниципальных округов (возврат дебиторской задолженности прошлых лет)</t>
  </si>
  <si>
    <t>Прочие доходы от компенсации затрат бюджетов муниципальных округов (компенсация расходов на погребение)</t>
  </si>
  <si>
    <t>Прочие доходы от компенсации затрат бюджетов муниципальных округов (прочие доходы)</t>
  </si>
  <si>
    <t>Доходы от продажи квартир, находящихся в собственности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</si>
  <si>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</si>
  <si>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</si>
  <si>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Денежные взыскания (штрафы) за нарушение законодательства о государственном регулировании цен (тарифов), налагаемые органами государственной власти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</si>
  <si>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</si>
  <si>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</si>
  <si>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</si>
  <si>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Невыясненные поступления, зачисляемые в бюджеты муниципальных округов</t>
  </si>
  <si>
    <t>Прочие неналоговые доходы бюджетов муниципальных округов</t>
  </si>
  <si>
    <t>Дотации (гранты) бюджетам муниципальных округов за достижение показателей деятельности органов местного самоуправления</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</si>
  <si>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</si>
  <si>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</si>
  <si>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</si>
  <si>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</si>
  <si>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</si>
  <si>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</si>
  <si>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Прочие субсидии бюджетам муниципальных округов</t>
  </si>
  <si>
    <t>Субвенции бюджетам муниципальных округов на предоставление гражданам субсидий на оплату жилого помещения и коммунальных услуг</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</si>
  <si>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</si>
  <si>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</si>
  <si>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оплату жилищно-коммунальных услуг отдельным категориям граждан</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</si>
  <si>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</si>
  <si>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Прочие межбюджетные трансферты, передаваемые бюджетам муниципальных округов</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</si>
  <si>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</si>
  <si>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иными организациями остатков субсидий прошлых лет</t>
  </si>
  <si>
    <t>Возврат остатков субвенций на оплату жилищно-коммунальных услуг отдельным категориям граждан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</si>
  <si>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</si>
  <si>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</si>
  <si>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Прочие доходы от компенсации затрат бюджетов муниципальных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</si>
  <si>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</si>
  <si>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</si>
  <si>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Инициативные платежи, зачисляемые в бюджеты муниципальных округов (Устройство корта по ул. Шахтерская в г. Первоуральске)</t>
  </si>
  <si>
    <t>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t>
  </si>
  <si>
    <t>Субсидии бюджетам муниципальных округов на реализацию мероприятий по модернизации коммунальной инфраструктуры</t>
  </si>
  <si>
    <t>Прочие безвозмездные поступления в бюджеты муниципальных округов</t>
  </si>
  <si>
    <t>Прочие субвенции бюджетам муниципальных округов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</si>
  <si>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</si>
  <si>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</si>
  <si>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</si>
  <si>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муниципальных округов от возврата автономными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</si>
  <si>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</si>
  <si>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</si>
  <si>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</si>
  <si>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Дотации бюджетам муниципальных округов на поддержку мер по обеспечению сбалансированности бюджетов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</si>
  <si>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</si>
  <si>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</si>
  <si>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Код администратора поступлений</t>
  </si>
  <si>
    <t xml:space="preserve">Код </t>
  </si>
  <si>
    <t>доходов бюджета муниципального округа</t>
  </si>
  <si>
    <t>Сумма средств, поступившая в бюджет в 2025 году, тыс. руб.</t>
  </si>
  <si>
    <t>ВСЕГО:</t>
  </si>
  <si>
    <t>017</t>
  </si>
  <si>
    <t>019</t>
  </si>
  <si>
    <t>Министерство природных ресурсов и экологии Свердловской области</t>
  </si>
  <si>
    <t>038</t>
  </si>
  <si>
    <t>042</t>
  </si>
  <si>
    <t>Департамент по обеспечению деятельности мировых судей Свердловской области</t>
  </si>
  <si>
    <t>Администрация Западного управленческого округа Свердловской области</t>
  </si>
  <si>
    <t>Департамент государственного жилищного и строительного надзора Свердловской области</t>
  </si>
  <si>
    <t>045</t>
  </si>
  <si>
    <t>048</t>
  </si>
  <si>
    <t>Департамент по охране, контролю и регулированию использования животного мира Свердловской области</t>
  </si>
  <si>
    <t>Уральское межрегиональное управление Федеральной службы по надзору в сфере природопользования</t>
  </si>
  <si>
    <t>Управление Федеральной налоговой службы по Свердловской области</t>
  </si>
  <si>
    <t>182</t>
  </si>
  <si>
    <t>11105430140000120</t>
  </si>
  <si>
    <t>11611050010000140</t>
  </si>
  <si>
    <t>11601053010000140</t>
  </si>
  <si>
    <t>11601063010000140</t>
  </si>
  <si>
    <t>11601073010000140</t>
  </si>
  <si>
    <t>11601083010000140</t>
  </si>
  <si>
    <t>11601133010000140</t>
  </si>
  <si>
    <t>11601143010000140</t>
  </si>
  <si>
    <t>11601153010000140</t>
  </si>
  <si>
    <t>11601173010000140</t>
  </si>
  <si>
    <t>11601193010000140</t>
  </si>
  <si>
    <t>11601203010000140</t>
  </si>
  <si>
    <t>11601113010000140</t>
  </si>
  <si>
    <t>11201010016000120</t>
  </si>
  <si>
    <t>11201030016000120</t>
  </si>
  <si>
    <t>11201041016000120</t>
  </si>
  <si>
    <t>11201042016000120</t>
  </si>
  <si>
    <t>11201070016000120</t>
  </si>
  <si>
    <t>10102010011000110</t>
  </si>
  <si>
    <t>10102010013000110</t>
  </si>
  <si>
    <t>10102020011000110</t>
  </si>
  <si>
    <t>10102020013000110</t>
  </si>
  <si>
    <t>10102021011000110</t>
  </si>
  <si>
    <t>10102022011000110</t>
  </si>
  <si>
    <t>10102023011000110</t>
  </si>
  <si>
    <t>10102024011000110</t>
  </si>
  <si>
    <t>10102030011000110</t>
  </si>
  <si>
    <t>10102030013000110</t>
  </si>
  <si>
    <t>10102040011000110</t>
  </si>
  <si>
    <t>10102080011000110</t>
  </si>
  <si>
    <t>10102130011000110</t>
  </si>
  <si>
    <t>10102130013000110</t>
  </si>
  <si>
    <t>10102140011000110</t>
  </si>
  <si>
    <t>10102140013000110</t>
  </si>
  <si>
    <t>10102150011000110</t>
  </si>
  <si>
    <t>10102160011000110</t>
  </si>
  <si>
    <t>10102170011000110</t>
  </si>
  <si>
    <t>10102200011000110</t>
  </si>
  <si>
    <t>10102210011000110</t>
  </si>
  <si>
    <t>10102210013000110</t>
  </si>
  <si>
    <t>10102230011000110</t>
  </si>
  <si>
    <t>10302100011000110</t>
  </si>
  <si>
    <t>10302231010000110</t>
  </si>
  <si>
    <t>10302241010000110</t>
  </si>
  <si>
    <t>10302251010000110</t>
  </si>
  <si>
    <t>10302261010000110</t>
  </si>
  <si>
    <t>10303000011000110</t>
  </si>
  <si>
    <t>10501011011000110</t>
  </si>
  <si>
    <t>10501011013000110</t>
  </si>
  <si>
    <t>10501021011000110</t>
  </si>
  <si>
    <t>10501021013000110</t>
  </si>
  <si>
    <t>10502010021000110</t>
  </si>
  <si>
    <t>10502010023000110</t>
  </si>
  <si>
    <t>10503010011000110</t>
  </si>
  <si>
    <t>10504060021000110</t>
  </si>
  <si>
    <t>10601020141000110</t>
  </si>
  <si>
    <t>10606032141000110</t>
  </si>
  <si>
    <t>10606042141000110</t>
  </si>
  <si>
    <t>10803010011050110</t>
  </si>
  <si>
    <t>10803010011060110</t>
  </si>
  <si>
    <t>11610123010141140</t>
  </si>
  <si>
    <t>11610129019000140</t>
  </si>
  <si>
    <t xml:space="preserve">Администрация муниципального округа Первоуральск       </t>
  </si>
  <si>
    <t>901</t>
  </si>
  <si>
    <t>10807150011000110</t>
  </si>
  <si>
    <t>11105012140001120</t>
  </si>
  <si>
    <t>11105012140002120</t>
  </si>
  <si>
    <t>11105034140001120</t>
  </si>
  <si>
    <t>11105074140003120</t>
  </si>
  <si>
    <t>11105074140009120</t>
  </si>
  <si>
    <t>11105074140010120</t>
  </si>
  <si>
    <t>11105410140000120</t>
  </si>
  <si>
    <t>11109080140002120</t>
  </si>
  <si>
    <t>11109080140004120</t>
  </si>
  <si>
    <t>11301994140004130</t>
  </si>
  <si>
    <t>11302064140000130</t>
  </si>
  <si>
    <t>11302994140001130</t>
  </si>
  <si>
    <t>11302994140003130</t>
  </si>
  <si>
    <t>11302994140007130</t>
  </si>
  <si>
    <t>11401040140000410</t>
  </si>
  <si>
    <t>11402043140001410</t>
  </si>
  <si>
    <t>11406012140000430</t>
  </si>
  <si>
    <t>11602020020000140</t>
  </si>
  <si>
    <t>11607010140000140</t>
  </si>
  <si>
    <t>11607090140000140</t>
  </si>
  <si>
    <t>11610032140000140</t>
  </si>
  <si>
    <t>11701040140000180</t>
  </si>
  <si>
    <t>11705040140000180</t>
  </si>
  <si>
    <t>20216549140000150</t>
  </si>
  <si>
    <t>20220299140000150</t>
  </si>
  <si>
    <t>20220302140000150</t>
  </si>
  <si>
    <t>20225466140000150</t>
  </si>
  <si>
    <t>20225497140000150</t>
  </si>
  <si>
    <t>20225519140000150</t>
  </si>
  <si>
    <t>20225555140000150</t>
  </si>
  <si>
    <t>20229999140000150</t>
  </si>
  <si>
    <t>20230022140000150</t>
  </si>
  <si>
    <t>20230024140000150</t>
  </si>
  <si>
    <t>20235120140000150</t>
  </si>
  <si>
    <t>20235250140000150</t>
  </si>
  <si>
    <t>20235462140000150</t>
  </si>
  <si>
    <t>20249999140000150</t>
  </si>
  <si>
    <t>21804010140000150</t>
  </si>
  <si>
    <t>21804030140000150</t>
  </si>
  <si>
    <t>21935250140000150</t>
  </si>
  <si>
    <t>21960010140000150</t>
  </si>
  <si>
    <t>Управление жилищно-коммунального хозяйства и строительства муниципального округа Первоуральск</t>
  </si>
  <si>
    <t>903</t>
  </si>
  <si>
    <t>11109044140004120</t>
  </si>
  <si>
    <t>11302994140005130</t>
  </si>
  <si>
    <t>11402043140000440</t>
  </si>
  <si>
    <t>11611064010000140</t>
  </si>
  <si>
    <t>11715020140001150</t>
  </si>
  <si>
    <t>20225065140000150</t>
  </si>
  <si>
    <t>20225154140000150</t>
  </si>
  <si>
    <t>20704050140000150</t>
  </si>
  <si>
    <t>906</t>
  </si>
  <si>
    <t>Управление образования муниципального округа Первоуральск</t>
  </si>
  <si>
    <t>20239999140000150</t>
  </si>
  <si>
    <t>20245050140000150</t>
  </si>
  <si>
    <t>20245179140000150</t>
  </si>
  <si>
    <t>20245303140000150</t>
  </si>
  <si>
    <t>21804020140000150</t>
  </si>
  <si>
    <t>21925304140000150</t>
  </si>
  <si>
    <t>21945050140000150</t>
  </si>
  <si>
    <t>21945303140000150</t>
  </si>
  <si>
    <t>913</t>
  </si>
  <si>
    <t>Счетная палата муниципального округа Первоуральск</t>
  </si>
  <si>
    <t>20215002140000150</t>
  </si>
  <si>
    <t>Финансовое управление Администрации муниципального округа Первоуральск</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</si>
  <si>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</si>
  <si>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Налог  на  доходы  физических  лиц  с   доходов, полученных физическими лицами в соответствии  со статьей  228   Налогового   кодекса   Российской Федерации</t>
  </si>
  <si>
    <t>Доходы</t>
  </si>
  <si>
    <t>бюджета муниципального округа Первоуральск за 2025 год</t>
  </si>
  <si>
    <t>по кодам классификации доходов бюджетов</t>
  </si>
  <si>
    <t>Приложение 1</t>
  </si>
  <si>
    <t xml:space="preserve">к решению Первоуральской </t>
  </si>
  <si>
    <t>городской Думы</t>
  </si>
  <si>
    <t>от _____________года № 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</si>
</sst>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Calibri"/>
      <family val="2"/>
      <scheme val="minor"/>
    </font>
    <font>
      <b/>
      <sz val="10"/>
      <color rgb="FF000000"/>
      <name val="Calibri"/>
      <family val="2"/>
      <charset val="204"/>
      <scheme val="minor"/>
    </font>
    <font>
      <sz val="8"/>
      <color rgb="FF000000"/>
      <name val="Calibri"/>
      <family val="2"/>
      <charset val="204"/>
      <scheme val="minor"/>
    </font>
    <font>
      <sz val="7"/>
      <color rgb="FF000000"/>
      <name val="Calibri"/>
      <family val="2"/>
      <charset val="204"/>
      <scheme val="minor"/>
    </font>
    <font>
      <sz val="10"/>
      <color rgb="FF000000"/>
      <name val="Calibri"/>
      <family val="2"/>
      <charset val="204"/>
      <scheme val="minor"/>
    </font>
    <font>
      <i/>
      <sz val="7"/>
      <color rgb="FF000000"/>
      <name val="Calibri"/>
      <family val="2"/>
      <charset val="204"/>
      <scheme val="minor"/>
    </font>
    <font>
      <sz val="11"/>
      <color rgb="FF000000"/>
      <name val="Calibri"/>
      <family val="2"/>
      <charset val="204"/>
      <scheme val="minor"/>
    </font>
    <font>
      <b/>
      <sz val="8"/>
      <color rgb="FF000000"/>
      <name val="Calibri"/>
      <family val="2"/>
      <charset val="204"/>
      <scheme val="minor"/>
    </font>
    <font>
      <sz val="9"/>
      <color rgb="FF000000"/>
      <name val="Calibri"/>
      <family val="2"/>
      <charset val="204"/>
      <scheme val="minor"/>
    </font>
    <font>
      <i/>
      <sz val="9"/>
      <color rgb="FF000000"/>
      <name val="Calibri"/>
      <family val="2"/>
      <charset val="204"/>
      <scheme val="minor"/>
    </font>
    <font>
      <sz val="10"/>
      <color rgb="FF000000"/>
      <name val="Arial"/>
      <family val="2"/>
      <charset val="204"/>
    </font>
    <font>
      <sz val="11"/>
      <name val="Calibri"/>
      <family val="2"/>
      <scheme val="minor"/>
    </font>
    <font>
      <sz val="11"/>
      <color rgb="FF000000"/>
      <name val="Calibri"/>
      <family val="2"/>
      <charset val="204"/>
      <scheme val="minor"/>
    </font>
    <font>
      <b/>
      <sz val="10"/>
      <color rgb="FF000000"/>
      <name val="Calibri"/>
      <family val="2"/>
      <charset val="204"/>
      <scheme val="minor"/>
    </font>
    <font>
      <sz val="7"/>
      <color rgb="FF000000"/>
      <name val="Calibri"/>
      <family val="2"/>
      <charset val="204"/>
      <scheme val="minor"/>
    </font>
    <font>
      <sz val="10"/>
      <color rgb="FF000000"/>
      <name val="Calibri"/>
      <family val="2"/>
      <charset val="204"/>
      <scheme val="minor"/>
    </font>
    <font>
      <sz val="8"/>
      <color rgb="FF000000"/>
      <name val="Calibri"/>
      <family val="2"/>
      <charset val="204"/>
      <scheme val="minor"/>
    </font>
    <font>
      <sz val="9"/>
      <color rgb="FF000000"/>
      <name val="Calibri"/>
      <family val="2"/>
      <charset val="204"/>
      <scheme val="minor"/>
    </font>
    <font>
      <sz val="8"/>
      <color rgb="FF000000"/>
      <name val="Cambria"/>
      <family val="1"/>
      <charset val="204"/>
    </font>
    <font>
      <sz val="8"/>
      <color rgb="FF000000"/>
      <name val="Arial Cyr"/>
    </font>
    <font>
      <i/>
      <sz val="9"/>
      <color rgb="FF000000"/>
      <name val="Calibri"/>
      <family val="2"/>
      <charset val="204"/>
      <scheme val="minor"/>
    </font>
    <font>
      <sz val="11"/>
      <color rgb="FF000000"/>
      <name val="Liberation Serif"/>
      <family val="1"/>
      <charset val="204"/>
    </font>
    <font>
      <i/>
      <sz val="11"/>
      <color rgb="FF000000"/>
      <name val="Liberation Serif"/>
      <family val="1"/>
      <charset val="204"/>
    </font>
    <font>
      <b/>
      <sz val="11"/>
      <color rgb="FF000000"/>
      <name val="Liberation Serif"/>
      <family val="1"/>
      <charset val="204"/>
    </font>
    <font>
      <sz val="11"/>
      <name val="Liberation Serif"/>
      <family val="1"/>
      <charset val="204"/>
    </font>
    <font>
      <i/>
      <sz val="11"/>
      <color rgb="FF000000"/>
      <name val="Calibri"/>
      <family val="2"/>
      <scheme val="minor"/>
    </font>
    <font>
      <b/>
      <i/>
      <sz val="11"/>
      <color rgb="FF000000"/>
      <name val="Liberation Serif"/>
      <family val="1"/>
      <charset val="204"/>
    </font>
    <font>
      <i/>
      <sz val="11"/>
      <name val="Calibri"/>
      <family val="2"/>
      <scheme val="minor"/>
    </font>
  </fonts>
  <fills count="5">
    <fill>
      <patternFill patternType="none"/>
    </fill>
    <fill>
      <patternFill patternType="gray125"/>
    </fill>
    <fill>
      <patternFill patternType="solid">
        <fgColor rgb="FFCCCCCC"/>
      </patternFill>
    </fill>
    <fill>
      <patternFill patternType="solid">
        <fgColor rgb="FFC0C0C0"/>
      </patternFill>
    </fill>
    <fill>
      <patternFill patternType="solid">
        <fgColor theme="8" tint="-0.249977111117893"/>
        <bgColor indexed="64"/>
      </patternFill>
    </fill>
  </fills>
  <borders count="2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s>
  <cellStyleXfs count="85">
    <xf numFmtId="0" fontId="0" fillId="0" borderId="0"/>
    <xf numFmtId="0" fontId="1" fillId="0" borderId="1">
      <alignment vertical="center"/>
    </xf>
    <xf numFmtId="49" fontId="2" fillId="0" borderId="1">
      <alignment vertical="center" wrapText="1"/>
    </xf>
    <xf numFmtId="0" fontId="3" fillId="0" borderId="1">
      <alignment horizontal="right" vertical="center"/>
    </xf>
    <xf numFmtId="0" fontId="4" fillId="0" borderId="1"/>
    <xf numFmtId="0" fontId="1" fillId="0" borderId="1">
      <alignment horizontal="center" vertical="center"/>
    </xf>
    <xf numFmtId="0" fontId="5" fillId="0" borderId="1">
      <alignment horizontal="right" vertical="center"/>
    </xf>
    <xf numFmtId="0" fontId="6" fillId="0" borderId="2">
      <alignment vertical="center"/>
    </xf>
    <xf numFmtId="0" fontId="2" fillId="0" borderId="3">
      <alignment vertical="center"/>
    </xf>
    <xf numFmtId="0" fontId="2" fillId="0" borderId="4">
      <alignment horizontal="center" vertical="center"/>
    </xf>
    <xf numFmtId="0" fontId="7" fillId="0" borderId="1">
      <alignment vertical="center"/>
    </xf>
    <xf numFmtId="0" fontId="2" fillId="0" borderId="5">
      <alignment horizontal="right" vertical="center"/>
    </xf>
    <xf numFmtId="49" fontId="2" fillId="0" borderId="6">
      <alignment horizontal="center" vertical="center"/>
    </xf>
    <xf numFmtId="0" fontId="2" fillId="0" borderId="1">
      <alignment horizontal="center" vertical="center"/>
    </xf>
    <xf numFmtId="0" fontId="2" fillId="0" borderId="7">
      <alignment horizontal="center" vertical="center"/>
    </xf>
    <xf numFmtId="0" fontId="2" fillId="0" borderId="5">
      <alignment vertical="center"/>
    </xf>
    <xf numFmtId="1" fontId="2" fillId="0" borderId="8">
      <alignment vertical="center" shrinkToFit="1"/>
    </xf>
    <xf numFmtId="0" fontId="2" fillId="0" borderId="1">
      <alignment vertical="center"/>
    </xf>
    <xf numFmtId="0" fontId="2" fillId="0" borderId="1">
      <alignment vertical="center" wrapText="1"/>
    </xf>
    <xf numFmtId="1" fontId="2" fillId="0" borderId="9">
      <alignment horizontal="center" vertical="center" shrinkToFit="1"/>
    </xf>
    <xf numFmtId="1" fontId="2" fillId="0" borderId="7">
      <alignment horizontal="center" vertical="center" wrapText="1"/>
    </xf>
    <xf numFmtId="1" fontId="2" fillId="0" borderId="7">
      <alignment horizontal="center" vertical="center" shrinkToFit="1"/>
    </xf>
    <xf numFmtId="49" fontId="2" fillId="0" borderId="7">
      <alignment horizontal="center" vertical="center"/>
    </xf>
    <xf numFmtId="0" fontId="2" fillId="0" borderId="10">
      <alignment horizontal="center" vertical="center"/>
    </xf>
    <xf numFmtId="0" fontId="6" fillId="0" borderId="11">
      <alignment vertical="center"/>
    </xf>
    <xf numFmtId="0" fontId="6" fillId="0" borderId="1">
      <alignment vertical="center"/>
    </xf>
    <xf numFmtId="0" fontId="1" fillId="0" borderId="1">
      <alignment horizontal="center" vertical="center" wrapText="1"/>
    </xf>
    <xf numFmtId="0" fontId="2" fillId="0" borderId="2">
      <alignment vertical="center"/>
    </xf>
    <xf numFmtId="0" fontId="8" fillId="0" borderId="12">
      <alignment horizontal="center" vertical="center" wrapText="1"/>
    </xf>
    <xf numFmtId="0" fontId="8" fillId="0" borderId="1"/>
    <xf numFmtId="0" fontId="8" fillId="0" borderId="4">
      <alignment horizontal="center" vertical="center" wrapText="1"/>
    </xf>
    <xf numFmtId="0" fontId="8" fillId="0" borderId="13">
      <alignment vertical="center" wrapText="1"/>
    </xf>
    <xf numFmtId="1" fontId="8" fillId="0" borderId="14">
      <alignment horizontal="center" vertical="center" shrinkToFit="1"/>
    </xf>
    <xf numFmtId="1" fontId="8" fillId="0" borderId="12">
      <alignment horizontal="center" vertical="center" shrinkToFit="1"/>
    </xf>
    <xf numFmtId="4" fontId="8" fillId="0" borderId="12">
      <alignment horizontal="right" vertical="center" shrinkToFit="1"/>
    </xf>
    <xf numFmtId="4" fontId="8" fillId="0" borderId="13">
      <alignment horizontal="right" vertical="center" shrinkToFit="1"/>
    </xf>
    <xf numFmtId="0" fontId="9" fillId="0" borderId="15">
      <alignment horizontal="left" vertical="center" wrapText="1" indent="1"/>
    </xf>
    <xf numFmtId="1" fontId="9" fillId="0" borderId="14">
      <alignment horizontal="center" vertical="center" shrinkToFit="1"/>
    </xf>
    <xf numFmtId="1" fontId="9" fillId="0" borderId="12">
      <alignment horizontal="center" vertical="center" shrinkToFit="1"/>
    </xf>
    <xf numFmtId="4" fontId="9" fillId="0" borderId="12">
      <alignment horizontal="right" vertical="center" shrinkToFit="1"/>
    </xf>
    <xf numFmtId="4" fontId="9" fillId="0" borderId="13">
      <alignment horizontal="right" vertical="center" shrinkToFit="1"/>
    </xf>
    <xf numFmtId="0" fontId="8" fillId="0" borderId="1">
      <alignment vertical="center"/>
    </xf>
    <xf numFmtId="0" fontId="8" fillId="0" borderId="11">
      <alignment vertical="center"/>
    </xf>
    <xf numFmtId="0" fontId="8" fillId="0" borderId="1">
      <alignment horizontal="left" vertical="center" wrapText="1"/>
    </xf>
    <xf numFmtId="0" fontId="1" fillId="0" borderId="1">
      <alignment vertical="center" wrapText="1"/>
    </xf>
    <xf numFmtId="0" fontId="3" fillId="0" borderId="1">
      <alignment horizontal="right" vertical="center" wrapText="1"/>
    </xf>
    <xf numFmtId="49" fontId="8" fillId="0" borderId="4">
      <alignment horizontal="center" vertical="center" wrapText="1"/>
    </xf>
    <xf numFmtId="0" fontId="8" fillId="0" borderId="1">
      <alignment vertical="center" wrapText="1"/>
    </xf>
    <xf numFmtId="0" fontId="11" fillId="0" borderId="0"/>
    <xf numFmtId="0" fontId="11" fillId="0" borderId="0"/>
    <xf numFmtId="0" fontId="11" fillId="0" borderId="0"/>
    <xf numFmtId="0" fontId="10" fillId="0" borderId="1"/>
    <xf numFmtId="0" fontId="10" fillId="0" borderId="1"/>
    <xf numFmtId="0" fontId="4" fillId="2" borderId="1">
      <alignment vertical="center"/>
    </xf>
    <xf numFmtId="0" fontId="8" fillId="2" borderId="1">
      <alignment vertical="center"/>
    </xf>
    <xf numFmtId="0" fontId="8" fillId="3" borderId="1"/>
    <xf numFmtId="0" fontId="4" fillId="2" borderId="1">
      <alignment vertical="center" shrinkToFit="1"/>
    </xf>
    <xf numFmtId="1" fontId="2" fillId="0" borderId="7">
      <alignment horizontal="center" vertical="center"/>
    </xf>
    <xf numFmtId="0" fontId="8" fillId="2" borderId="1">
      <alignment vertical="center" shrinkToFit="1"/>
    </xf>
    <xf numFmtId="0" fontId="8" fillId="3" borderId="1">
      <alignment shrinkToFit="1"/>
    </xf>
    <xf numFmtId="0" fontId="11" fillId="0" borderId="1"/>
    <xf numFmtId="0" fontId="13" fillId="0" borderId="1">
      <alignment vertical="center" wrapText="1"/>
    </xf>
    <xf numFmtId="0" fontId="14" fillId="0" borderId="1">
      <alignment horizontal="right" vertical="center" wrapText="1"/>
    </xf>
    <xf numFmtId="0" fontId="15" fillId="0" borderId="1"/>
    <xf numFmtId="0" fontId="13" fillId="0" borderId="1">
      <alignment horizontal="center" vertical="center" wrapText="1"/>
    </xf>
    <xf numFmtId="0" fontId="16" fillId="0" borderId="2">
      <alignment vertical="center"/>
    </xf>
    <xf numFmtId="0" fontId="12" fillId="0" borderId="2">
      <alignment vertical="center"/>
    </xf>
    <xf numFmtId="0" fontId="17" fillId="0" borderId="12">
      <alignment horizontal="center" vertical="center" wrapText="1"/>
    </xf>
    <xf numFmtId="0" fontId="17" fillId="0" borderId="1"/>
    <xf numFmtId="0" fontId="17" fillId="0" borderId="4">
      <alignment horizontal="center" vertical="center" wrapText="1"/>
    </xf>
    <xf numFmtId="0" fontId="17" fillId="0" borderId="13">
      <alignment vertical="center" wrapText="1"/>
    </xf>
    <xf numFmtId="1" fontId="17" fillId="0" borderId="14">
      <alignment horizontal="center" vertical="center" shrinkToFit="1"/>
    </xf>
    <xf numFmtId="1" fontId="17" fillId="0" borderId="12">
      <alignment horizontal="center" vertical="center" shrinkToFit="1"/>
    </xf>
    <xf numFmtId="4" fontId="17" fillId="0" borderId="12">
      <alignment horizontal="right" vertical="center" shrinkToFit="1"/>
    </xf>
    <xf numFmtId="4" fontId="17" fillId="0" borderId="13">
      <alignment horizontal="right" vertical="center" shrinkToFit="1"/>
    </xf>
    <xf numFmtId="0" fontId="18" fillId="0" borderId="17">
      <alignment horizontal="center" vertical="center" wrapText="1"/>
    </xf>
    <xf numFmtId="49" fontId="19" fillId="0" borderId="12">
      <alignment horizontal="center" vertical="center"/>
    </xf>
    <xf numFmtId="0" fontId="20" fillId="0" borderId="15">
      <alignment horizontal="left" vertical="center" wrapText="1" indent="1"/>
    </xf>
    <xf numFmtId="1" fontId="20" fillId="0" borderId="14">
      <alignment horizontal="center" vertical="center" shrinkToFit="1"/>
    </xf>
    <xf numFmtId="1" fontId="20" fillId="0" borderId="12">
      <alignment horizontal="center" vertical="center" shrinkToFit="1"/>
    </xf>
    <xf numFmtId="4" fontId="20" fillId="0" borderId="12">
      <alignment horizontal="right" vertical="center" shrinkToFit="1"/>
    </xf>
    <xf numFmtId="0" fontId="17" fillId="0" borderId="1">
      <alignment vertical="center"/>
    </xf>
    <xf numFmtId="0" fontId="17" fillId="0" borderId="11">
      <alignment vertical="center"/>
    </xf>
    <xf numFmtId="0" fontId="17" fillId="0" borderId="1">
      <alignment horizontal="left" vertical="center" wrapText="1"/>
    </xf>
    <xf numFmtId="0" fontId="17" fillId="0" borderId="1">
      <alignment vertical="center" wrapText="1"/>
    </xf>
  </cellStyleXfs>
  <cellXfs count="76">
    <xf numFmtId="0" fontId="0" fillId="0" borderId="0" xfId="0"/>
    <xf numFmtId="0" fontId="0" fillId="0" borderId="0" xfId="0" applyProtection="1">
      <protection locked="0"/>
    </xf>
    <xf numFmtId="0" fontId="6" fillId="0" borderId="2" xfId="7" applyNumberFormat="1" applyProtection="1">
      <alignment vertical="center"/>
    </xf>
    <xf numFmtId="0" fontId="2" fillId="0" borderId="1" xfId="17" applyNumberFormat="1" applyProtection="1">
      <alignment vertical="center"/>
    </xf>
    <xf numFmtId="0" fontId="2" fillId="0" borderId="2" xfId="27" applyNumberFormat="1" applyProtection="1">
      <alignment vertical="center"/>
    </xf>
    <xf numFmtId="0" fontId="8" fillId="0" borderId="1" xfId="41" applyNumberFormat="1" applyProtection="1">
      <alignment vertical="center"/>
    </xf>
    <xf numFmtId="0" fontId="8" fillId="0" borderId="11" xfId="42" applyNumberFormat="1" applyProtection="1">
      <alignment vertical="center"/>
    </xf>
    <xf numFmtId="0" fontId="2" fillId="0" borderId="1" xfId="18" applyNumberFormat="1" applyProtection="1">
      <alignment vertical="center" wrapText="1"/>
    </xf>
    <xf numFmtId="0" fontId="2" fillId="0" borderId="1" xfId="23" applyNumberFormat="1" applyBorder="1" applyProtection="1">
      <alignment horizontal="center" vertical="center"/>
    </xf>
    <xf numFmtId="0" fontId="23" fillId="0" borderId="12" xfId="31" applyNumberFormat="1" applyFont="1" applyBorder="1" applyAlignment="1" applyProtection="1">
      <alignment horizontal="center" vertical="center" wrapText="1"/>
    </xf>
    <xf numFmtId="1" fontId="21" fillId="0" borderId="12" xfId="32" applyNumberFormat="1" applyFont="1" applyBorder="1" applyProtection="1">
      <alignment horizontal="center" vertical="center" shrinkToFit="1"/>
    </xf>
    <xf numFmtId="0" fontId="23" fillId="0" borderId="12" xfId="36" applyNumberFormat="1" applyFont="1" applyBorder="1" applyAlignment="1" applyProtection="1">
      <alignment horizontal="center" vertical="center" wrapText="1"/>
    </xf>
    <xf numFmtId="0" fontId="21" fillId="0" borderId="12" xfId="36" applyNumberFormat="1" applyFont="1" applyBorder="1" applyProtection="1">
      <alignment horizontal="left" vertical="center" wrapText="1" indent="1"/>
    </xf>
    <xf numFmtId="49" fontId="21" fillId="0" borderId="12" xfId="37" applyNumberFormat="1" applyFont="1" applyBorder="1" applyProtection="1">
      <alignment horizontal="center" vertical="center" shrinkToFit="1"/>
    </xf>
    <xf numFmtId="49" fontId="21" fillId="0" borderId="12" xfId="37" applyNumberFormat="1" applyFont="1" applyFill="1" applyBorder="1" applyProtection="1">
      <alignment horizontal="center" vertical="center" shrinkToFit="1"/>
    </xf>
    <xf numFmtId="49" fontId="2" fillId="0" borderId="1" xfId="18" applyNumberFormat="1" applyProtection="1">
      <alignment vertical="center" wrapText="1"/>
    </xf>
    <xf numFmtId="49" fontId="2" fillId="0" borderId="2" xfId="27" applyNumberFormat="1" applyProtection="1">
      <alignment vertical="center"/>
    </xf>
    <xf numFmtId="49" fontId="21" fillId="0" borderId="12" xfId="33" applyNumberFormat="1" applyFont="1" applyBorder="1" applyProtection="1">
      <alignment horizontal="center" vertical="center" shrinkToFit="1"/>
    </xf>
    <xf numFmtId="49" fontId="21" fillId="0" borderId="12" xfId="38" applyNumberFormat="1" applyFont="1" applyBorder="1" applyProtection="1">
      <alignment horizontal="center" vertical="center" shrinkToFit="1"/>
    </xf>
    <xf numFmtId="49" fontId="21" fillId="0" borderId="12" xfId="38" applyNumberFormat="1" applyFont="1" applyFill="1" applyBorder="1" applyProtection="1">
      <alignment horizontal="center" vertical="center" shrinkToFit="1"/>
    </xf>
    <xf numFmtId="49" fontId="0" fillId="0" borderId="0" xfId="0" applyNumberFormat="1" applyProtection="1">
      <protection locked="0"/>
    </xf>
    <xf numFmtId="0" fontId="21" fillId="0" borderId="12" xfId="36" applyNumberFormat="1" applyFont="1" applyBorder="1" applyAlignment="1" applyProtection="1">
      <alignment horizontal="left" vertical="center" wrapText="1" indent="1"/>
    </xf>
    <xf numFmtId="0" fontId="2" fillId="0" borderId="1" xfId="18" applyNumberFormat="1" applyFill="1" applyAlignment="1" applyProtection="1">
      <alignment vertical="center" wrapText="1"/>
    </xf>
    <xf numFmtId="0" fontId="2" fillId="0" borderId="1" xfId="18" applyFill="1" applyAlignment="1">
      <alignment vertical="center" wrapText="1"/>
    </xf>
    <xf numFmtId="0" fontId="2" fillId="0" borderId="1" xfId="17" applyNumberFormat="1" applyFill="1" applyProtection="1">
      <alignment vertical="center"/>
    </xf>
    <xf numFmtId="0" fontId="2" fillId="0" borderId="1" xfId="18" applyNumberFormat="1" applyFill="1" applyProtection="1">
      <alignment vertical="center" wrapText="1"/>
    </xf>
    <xf numFmtId="0" fontId="21" fillId="0" borderId="1" xfId="18" applyFont="1" applyFill="1" applyAlignment="1">
      <alignment vertical="center" wrapText="1"/>
    </xf>
    <xf numFmtId="1" fontId="21" fillId="0" borderId="1" xfId="20" applyNumberFormat="1" applyFont="1" applyBorder="1" applyProtection="1">
      <alignment horizontal="center" vertical="center" wrapText="1"/>
    </xf>
    <xf numFmtId="49" fontId="21" fillId="0" borderId="1" xfId="18" applyNumberFormat="1" applyFont="1" applyFill="1" applyProtection="1">
      <alignment vertical="center" wrapText="1"/>
    </xf>
    <xf numFmtId="49" fontId="21" fillId="0" borderId="1" xfId="22" applyNumberFormat="1" applyFont="1" applyBorder="1" applyProtection="1">
      <alignment horizontal="center" vertical="center"/>
    </xf>
    <xf numFmtId="0" fontId="26" fillId="0" borderId="12" xfId="31" applyNumberFormat="1" applyFont="1" applyBorder="1" applyAlignment="1" applyProtection="1">
      <alignment horizontal="center" vertical="center" wrapText="1"/>
    </xf>
    <xf numFmtId="0" fontId="26" fillId="0" borderId="12" xfId="36" applyNumberFormat="1" applyFont="1" applyBorder="1" applyAlignment="1" applyProtection="1">
      <alignment horizontal="center" vertical="center" wrapText="1"/>
    </xf>
    <xf numFmtId="0" fontId="21" fillId="0" borderId="12" xfId="36" applyNumberFormat="1" applyFont="1" applyFill="1" applyBorder="1" applyProtection="1">
      <alignment horizontal="left" vertical="center" wrapText="1" indent="1"/>
    </xf>
    <xf numFmtId="0" fontId="0" fillId="0" borderId="0" xfId="0" applyFill="1" applyProtection="1">
      <protection locked="0"/>
    </xf>
    <xf numFmtId="49" fontId="2" fillId="0" borderId="1" xfId="18" applyNumberFormat="1" applyFill="1" applyProtection="1">
      <alignment vertical="center" wrapText="1"/>
    </xf>
    <xf numFmtId="49" fontId="2" fillId="0" borderId="2" xfId="27" applyNumberFormat="1" applyFill="1" applyProtection="1">
      <alignment vertical="center"/>
    </xf>
    <xf numFmtId="0" fontId="8" fillId="0" borderId="1" xfId="43" applyFill="1">
      <alignment horizontal="left" vertical="center" wrapText="1"/>
    </xf>
    <xf numFmtId="49" fontId="0" fillId="0" borderId="0" xfId="0" applyNumberFormat="1" applyFill="1" applyProtection="1">
      <protection locked="0"/>
    </xf>
    <xf numFmtId="49" fontId="21" fillId="0" borderId="12" xfId="33" applyNumberFormat="1" applyFont="1" applyFill="1" applyBorder="1" applyProtection="1">
      <alignment horizontal="center" vertical="center" shrinkToFit="1"/>
    </xf>
    <xf numFmtId="0" fontId="22" fillId="0" borderId="18" xfId="30" applyNumberFormat="1" applyFont="1" applyBorder="1" applyProtection="1">
      <alignment horizontal="center" vertical="center" wrapText="1"/>
    </xf>
    <xf numFmtId="4" fontId="23" fillId="0" borderId="19" xfId="35" applyNumberFormat="1" applyFont="1" applyFill="1" applyBorder="1" applyProtection="1">
      <alignment horizontal="right" vertical="center" shrinkToFit="1"/>
    </xf>
    <xf numFmtId="4" fontId="21" fillId="0" borderId="16" xfId="35" applyNumberFormat="1" applyFont="1" applyBorder="1" applyProtection="1">
      <alignment horizontal="right" vertical="center" shrinkToFit="1"/>
    </xf>
    <xf numFmtId="4" fontId="21" fillId="0" borderId="16" xfId="40" applyNumberFormat="1" applyFont="1" applyBorder="1" applyProtection="1">
      <alignment horizontal="right" vertical="center" shrinkToFit="1"/>
    </xf>
    <xf numFmtId="4" fontId="21" fillId="0" borderId="16" xfId="40" applyNumberFormat="1" applyFont="1" applyFill="1" applyBorder="1" applyProtection="1">
      <alignment horizontal="right" vertical="center" shrinkToFit="1"/>
    </xf>
    <xf numFmtId="4" fontId="21" fillId="4" borderId="16" xfId="40" applyNumberFormat="1" applyFont="1" applyFill="1" applyBorder="1" applyProtection="1">
      <alignment horizontal="right" vertical="center" shrinkToFit="1"/>
    </xf>
    <xf numFmtId="4" fontId="24" fillId="0" borderId="16" xfId="40" applyNumberFormat="1" applyFont="1" applyBorder="1" applyProtection="1">
      <alignment horizontal="right" vertical="center" shrinkToFit="1"/>
    </xf>
    <xf numFmtId="0" fontId="8" fillId="0" borderId="1" xfId="42" applyNumberFormat="1" applyBorder="1" applyProtection="1">
      <alignment vertical="center"/>
    </xf>
    <xf numFmtId="49" fontId="8" fillId="0" borderId="1" xfId="42" applyNumberFormat="1" applyBorder="1" applyProtection="1">
      <alignment vertical="center"/>
    </xf>
    <xf numFmtId="49" fontId="8" fillId="0" borderId="1" xfId="42" applyNumberFormat="1" applyFill="1" applyBorder="1" applyProtection="1">
      <alignment vertical="center"/>
    </xf>
    <xf numFmtId="0" fontId="21" fillId="0" borderId="12" xfId="28" applyFont="1" applyBorder="1" applyAlignment="1">
      <alignment horizontal="center" vertical="center" wrapText="1"/>
    </xf>
    <xf numFmtId="49" fontId="21" fillId="0" borderId="12" xfId="28" applyNumberFormat="1" applyFont="1" applyBorder="1" applyAlignment="1">
      <alignment horizontal="center" vertical="center" wrapText="1"/>
    </xf>
    <xf numFmtId="0" fontId="22" fillId="0" borderId="12" xfId="28" applyNumberFormat="1" applyFont="1" applyBorder="1" applyProtection="1">
      <alignment horizontal="center" vertical="center" wrapText="1"/>
    </xf>
    <xf numFmtId="0" fontId="22" fillId="0" borderId="12" xfId="30" applyNumberFormat="1" applyFont="1" applyBorder="1" applyProtection="1">
      <alignment horizontal="center" vertical="center" wrapText="1"/>
    </xf>
    <xf numFmtId="49" fontId="22" fillId="0" borderId="12" xfId="30" applyNumberFormat="1" applyFont="1" applyBorder="1" applyProtection="1">
      <alignment horizontal="center" vertical="center" wrapText="1"/>
    </xf>
    <xf numFmtId="49" fontId="22" fillId="0" borderId="12" xfId="30" applyNumberFormat="1" applyFont="1" applyFill="1" applyBorder="1" applyProtection="1">
      <alignment horizontal="center" vertical="center" wrapText="1"/>
    </xf>
    <xf numFmtId="4" fontId="23" fillId="0" borderId="12" xfId="33" applyNumberFormat="1" applyFont="1" applyFill="1" applyBorder="1" applyAlignment="1" applyProtection="1">
      <alignment horizontal="right" vertical="center" shrinkToFit="1"/>
    </xf>
    <xf numFmtId="4" fontId="25" fillId="0" borderId="12" xfId="40" applyFont="1" applyFill="1" applyBorder="1">
      <alignment horizontal="right" vertical="center" shrinkToFit="1"/>
    </xf>
    <xf numFmtId="4" fontId="27" fillId="0" borderId="12" xfId="40" applyFont="1" applyFill="1" applyBorder="1">
      <alignment horizontal="right" vertical="center" shrinkToFit="1"/>
    </xf>
    <xf numFmtId="0" fontId="23" fillId="0" borderId="1" xfId="17" applyNumberFormat="1" applyFont="1" applyAlignment="1" applyProtection="1">
      <alignment horizontal="center" vertical="center"/>
    </xf>
    <xf numFmtId="0" fontId="23" fillId="0" borderId="1" xfId="17" applyNumberFormat="1" applyFont="1" applyFill="1" applyAlignment="1" applyProtection="1">
      <alignment horizontal="center" vertical="center"/>
    </xf>
    <xf numFmtId="0" fontId="21" fillId="0" borderId="1" xfId="17" applyNumberFormat="1" applyFont="1" applyAlignment="1" applyProtection="1">
      <alignment horizontal="center" vertical="center"/>
    </xf>
    <xf numFmtId="0" fontId="21" fillId="0" borderId="1" xfId="17" applyNumberFormat="1" applyFont="1" applyFill="1" applyAlignment="1" applyProtection="1">
      <alignment horizontal="center" vertical="center"/>
    </xf>
    <xf numFmtId="49" fontId="21" fillId="0" borderId="1" xfId="18" applyNumberFormat="1" applyFont="1" applyFill="1" applyAlignment="1" applyProtection="1">
      <alignment horizontal="left" vertical="center" wrapText="1"/>
    </xf>
    <xf numFmtId="0" fontId="21" fillId="0" borderId="1" xfId="18" applyFont="1" applyFill="1" applyAlignment="1">
      <alignment horizontal="left" vertical="center" wrapText="1"/>
    </xf>
    <xf numFmtId="0" fontId="8" fillId="0" borderId="1" xfId="43" applyNumberFormat="1" applyProtection="1">
      <alignment horizontal="left" vertical="center" wrapText="1"/>
    </xf>
    <xf numFmtId="0" fontId="8" fillId="0" borderId="1" xfId="43">
      <alignment horizontal="left" vertical="center" wrapText="1"/>
    </xf>
    <xf numFmtId="0" fontId="23" fillId="0" borderId="1" xfId="26" applyNumberFormat="1" applyFont="1" applyProtection="1">
      <alignment horizontal="center" vertical="center" wrapText="1"/>
    </xf>
    <xf numFmtId="0" fontId="23" fillId="0" borderId="1" xfId="26" applyFont="1">
      <alignment horizontal="center" vertical="center" wrapText="1"/>
    </xf>
    <xf numFmtId="0" fontId="23" fillId="0" borderId="1" xfId="26" applyFont="1" applyFill="1">
      <alignment horizontal="center" vertical="center" wrapText="1"/>
    </xf>
    <xf numFmtId="0" fontId="21" fillId="0" borderId="12" xfId="28" applyNumberFormat="1" applyFont="1" applyBorder="1" applyProtection="1">
      <alignment horizontal="center" vertical="center" wrapText="1"/>
    </xf>
    <xf numFmtId="0" fontId="21" fillId="0" borderId="12" xfId="28" applyFont="1" applyBorder="1">
      <alignment horizontal="center" vertical="center" wrapText="1"/>
    </xf>
    <xf numFmtId="0" fontId="21" fillId="0" borderId="16" xfId="28" applyNumberFormat="1" applyFont="1" applyBorder="1" applyProtection="1">
      <alignment horizontal="center" vertical="center" wrapText="1"/>
    </xf>
    <xf numFmtId="0" fontId="21" fillId="0" borderId="16" xfId="28" applyFont="1" applyBorder="1">
      <alignment horizontal="center" vertical="center" wrapText="1"/>
    </xf>
    <xf numFmtId="0" fontId="21" fillId="0" borderId="12" xfId="28" applyNumberFormat="1" applyFont="1" applyBorder="1" applyAlignment="1" applyProtection="1">
      <alignment horizontal="center" vertical="center" wrapText="1"/>
    </xf>
    <xf numFmtId="0" fontId="21" fillId="0" borderId="12" xfId="28" applyNumberFormat="1" applyFont="1" applyFill="1" applyBorder="1" applyProtection="1">
      <alignment horizontal="center" vertical="center" wrapText="1"/>
    </xf>
    <xf numFmtId="0" fontId="21" fillId="0" borderId="12" xfId="28" applyFont="1" applyFill="1" applyBorder="1">
      <alignment horizontal="center" vertical="center" wrapText="1"/>
    </xf>
  </cellXfs>
  <cellStyles count="85">
    <cellStyle name="br" xfId="50" xr:uid="{00000000-0005-0000-0000-000032000000}"/>
    <cellStyle name="col" xfId="49" xr:uid="{00000000-0005-0000-0000-000031000000}"/>
    <cellStyle name="st58" xfId="20" xr:uid="{00000000-0005-0000-0000-000014000000}"/>
    <cellStyle name="style0" xfId="51" xr:uid="{00000000-0005-0000-0000-000033000000}"/>
    <cellStyle name="td" xfId="52" xr:uid="{00000000-0005-0000-0000-000034000000}"/>
    <cellStyle name="tr" xfId="48" xr:uid="{00000000-0005-0000-0000-000030000000}"/>
    <cellStyle name="xl107" xfId="76" xr:uid="{9EFCBFF0-C188-48CE-B7CC-5DD9032F6C89}"/>
    <cellStyle name="xl21" xfId="53" xr:uid="{00000000-0005-0000-0000-000035000000}"/>
    <cellStyle name="xl22" xfId="1" xr:uid="{00000000-0005-0000-0000-000001000000}"/>
    <cellStyle name="xl23" xfId="5" xr:uid="{00000000-0005-0000-0000-000005000000}"/>
    <cellStyle name="xl24" xfId="10" xr:uid="{00000000-0005-0000-0000-00000A000000}"/>
    <cellStyle name="xl25" xfId="13" xr:uid="{00000000-0005-0000-0000-00000D000000}"/>
    <cellStyle name="xl26" xfId="17" xr:uid="{00000000-0005-0000-0000-000011000000}"/>
    <cellStyle name="xl27" xfId="27" xr:uid="{00000000-0005-0000-0000-00001B000000}"/>
    <cellStyle name="xl27 2" xfId="65" xr:uid="{F750591A-86B3-4F42-BF7D-E15042073FAF}"/>
    <cellStyle name="xl28" xfId="28" xr:uid="{00000000-0005-0000-0000-00001C000000}"/>
    <cellStyle name="xl28 2" xfId="67" xr:uid="{B0988516-4342-453A-8722-9F72A1AB68CC}"/>
    <cellStyle name="xl29" xfId="54" xr:uid="{00000000-0005-0000-0000-000036000000}"/>
    <cellStyle name="xl30" xfId="31" xr:uid="{00000000-0005-0000-0000-00001F000000}"/>
    <cellStyle name="xl30 2" xfId="70" xr:uid="{F415C544-2DD6-4C5D-88EC-6057B2271CDE}"/>
    <cellStyle name="xl31" xfId="55" xr:uid="{00000000-0005-0000-0000-000037000000}"/>
    <cellStyle name="xl32" xfId="36" xr:uid="{00000000-0005-0000-0000-000024000000}"/>
    <cellStyle name="xl32 2" xfId="77" xr:uid="{721E6CC9-21D4-4FCE-BBE7-6FA625EB2AB1}"/>
    <cellStyle name="xl33" xfId="41" xr:uid="{00000000-0005-0000-0000-000029000000}"/>
    <cellStyle name="xl33 2" xfId="81" xr:uid="{83B53143-D749-4A30-8BB6-1C144C3ACAE2}"/>
    <cellStyle name="xl34" xfId="4" xr:uid="{00000000-0005-0000-0000-000004000000}"/>
    <cellStyle name="xl34 2" xfId="63" xr:uid="{640EDB4F-94EA-432B-A7F2-CAE555F40F22}"/>
    <cellStyle name="xl35" xfId="18" xr:uid="{00000000-0005-0000-0000-000012000000}"/>
    <cellStyle name="xl36" xfId="30" xr:uid="{00000000-0005-0000-0000-00001E000000}"/>
    <cellStyle name="xl36 2" xfId="69" xr:uid="{FBEEDF28-83C8-4C38-A10A-47D594592D38}"/>
    <cellStyle name="xl37" xfId="32" xr:uid="{00000000-0005-0000-0000-000020000000}"/>
    <cellStyle name="xl37 2" xfId="71" xr:uid="{3A60C118-0A55-435B-89FF-13F9351E543D}"/>
    <cellStyle name="xl38" xfId="37" xr:uid="{00000000-0005-0000-0000-000025000000}"/>
    <cellStyle name="xl38 2" xfId="78" xr:uid="{E19E0BB5-C08D-4ACB-9E1E-07C03544280B}"/>
    <cellStyle name="xl39" xfId="42" xr:uid="{00000000-0005-0000-0000-00002A000000}"/>
    <cellStyle name="xl39 2" xfId="82" xr:uid="{8C877A3B-1B8C-4B9E-B583-E9F1CD87670A}"/>
    <cellStyle name="xl40" xfId="56" xr:uid="{00000000-0005-0000-0000-000038000000}"/>
    <cellStyle name="xl41" xfId="33" xr:uid="{00000000-0005-0000-0000-000021000000}"/>
    <cellStyle name="xl41 2" xfId="72" xr:uid="{C31E171C-3A88-49FA-AE3A-44AFBDA847E4}"/>
    <cellStyle name="xl42" xfId="38" xr:uid="{00000000-0005-0000-0000-000026000000}"/>
    <cellStyle name="xl42 2" xfId="79" xr:uid="{5E891101-F240-4703-9348-C489383B441B}"/>
    <cellStyle name="xl43" xfId="2" xr:uid="{00000000-0005-0000-0000-000002000000}"/>
    <cellStyle name="xl44" xfId="8" xr:uid="{00000000-0005-0000-0000-000008000000}"/>
    <cellStyle name="xl45" xfId="11" xr:uid="{00000000-0005-0000-0000-00000B000000}"/>
    <cellStyle name="xl46" xfId="15" xr:uid="{00000000-0005-0000-0000-00000F000000}"/>
    <cellStyle name="xl47" xfId="34" xr:uid="{00000000-0005-0000-0000-000022000000}"/>
    <cellStyle name="xl47 2" xfId="73" xr:uid="{6C1106FE-7C3B-49AE-BF4E-51A8B289DC22}"/>
    <cellStyle name="xl48" xfId="39" xr:uid="{00000000-0005-0000-0000-000027000000}"/>
    <cellStyle name="xl48 2" xfId="80" xr:uid="{B228C646-F914-4FE2-AC8C-D7FF59141AAF}"/>
    <cellStyle name="xl49" xfId="43" xr:uid="{00000000-0005-0000-0000-00002B000000}"/>
    <cellStyle name="xl49 2" xfId="83" xr:uid="{28F26EBD-AD12-4B24-8661-61DC50D9E544}"/>
    <cellStyle name="xl50" xfId="3" xr:uid="{00000000-0005-0000-0000-000003000000}"/>
    <cellStyle name="xl51" xfId="6" xr:uid="{00000000-0005-0000-0000-000006000000}"/>
    <cellStyle name="xl52" xfId="7" xr:uid="{00000000-0005-0000-0000-000007000000}"/>
    <cellStyle name="xl52 2" xfId="66" xr:uid="{73A77455-CC1B-448C-8B26-54E8F1790EA2}"/>
    <cellStyle name="xl53" xfId="9" xr:uid="{00000000-0005-0000-0000-000009000000}"/>
    <cellStyle name="xl54" xfId="12" xr:uid="{00000000-0005-0000-0000-00000C000000}"/>
    <cellStyle name="xl55" xfId="14" xr:uid="{00000000-0005-0000-0000-00000E000000}"/>
    <cellStyle name="xl56" xfId="16" xr:uid="{00000000-0005-0000-0000-000010000000}"/>
    <cellStyle name="xl57" xfId="19" xr:uid="{00000000-0005-0000-0000-000013000000}"/>
    <cellStyle name="xl58" xfId="57" xr:uid="{00000000-0005-0000-0000-000039000000}"/>
    <cellStyle name="xl59" xfId="21" xr:uid="{00000000-0005-0000-0000-000015000000}"/>
    <cellStyle name="xl60" xfId="22" xr:uid="{00000000-0005-0000-0000-000016000000}"/>
    <cellStyle name="xl61" xfId="23" xr:uid="{00000000-0005-0000-0000-000017000000}"/>
    <cellStyle name="xl62" xfId="24" xr:uid="{00000000-0005-0000-0000-000018000000}"/>
    <cellStyle name="xl63" xfId="25" xr:uid="{00000000-0005-0000-0000-000019000000}"/>
    <cellStyle name="xl64" xfId="26" xr:uid="{00000000-0005-0000-0000-00001A000000}"/>
    <cellStyle name="xl64 2" xfId="64" xr:uid="{8627AFC7-7501-47CD-8166-69D518D30DA7}"/>
    <cellStyle name="xl65" xfId="35" xr:uid="{00000000-0005-0000-0000-000023000000}"/>
    <cellStyle name="xl65 2" xfId="74" xr:uid="{7190C6EF-AFF8-413E-A83D-53C9528420B2}"/>
    <cellStyle name="xl66" xfId="40" xr:uid="{00000000-0005-0000-0000-000028000000}"/>
    <cellStyle name="xl67" xfId="29" xr:uid="{00000000-0005-0000-0000-00001D000000}"/>
    <cellStyle name="xl67 2" xfId="68" xr:uid="{EB6080E7-866B-4964-A25E-CED4B3D33BB2}"/>
    <cellStyle name="xl68" xfId="44" xr:uid="{00000000-0005-0000-0000-00002C000000}"/>
    <cellStyle name="xl68 2" xfId="61" xr:uid="{3B597BC6-2390-464A-91ED-4E2D6026284F}"/>
    <cellStyle name="xl69" xfId="46" xr:uid="{00000000-0005-0000-0000-00002E000000}"/>
    <cellStyle name="xl70" xfId="45" xr:uid="{00000000-0005-0000-0000-00002D000000}"/>
    <cellStyle name="xl70 2" xfId="62" xr:uid="{574C8901-C0AD-4992-923D-C9D9C3058995}"/>
    <cellStyle name="xl70 3 2" xfId="75" xr:uid="{1314C0D6-5D85-4E0F-BAB2-E8B57E21EC89}"/>
    <cellStyle name="xl71" xfId="47" xr:uid="{00000000-0005-0000-0000-00002F000000}"/>
    <cellStyle name="xl71 2" xfId="84" xr:uid="{7A7DAE06-3EDB-4C86-A7AE-DEF412D36156}"/>
    <cellStyle name="xl72" xfId="58" xr:uid="{00000000-0005-0000-0000-00003A000000}"/>
    <cellStyle name="xl73" xfId="59" xr:uid="{00000000-0005-0000-0000-00003B000000}"/>
    <cellStyle name="Обычный" xfId="0" builtinId="0"/>
    <cellStyle name="Обычный 2" xfId="60" xr:uid="{6E168788-AFE3-4164-882E-8EFA9AA5B20C}"/>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6"/>
  <sheetViews>
    <sheetView showGridLines="0" tabSelected="1" zoomScale="120" zoomScaleNormal="120" zoomScaleSheetLayoutView="100" workbookViewId="0">
      <selection activeCell="A59" sqref="A59"/>
    </sheetView>
  </sheetViews>
  <sheetFormatPr defaultRowHeight="15" x14ac:dyDescent="0.25"/>
  <cols>
    <col min="1" max="1" width="71.7109375" style="1" customWidth="1"/>
    <col min="2" max="2" width="15.5703125" style="1" customWidth="1"/>
    <col min="3" max="3" width="19" style="20" customWidth="1"/>
    <col min="4" max="4" width="18.85546875" style="37" customWidth="1"/>
    <col min="5" max="5" width="0.7109375" style="1" hidden="1" customWidth="1"/>
    <col min="6" max="16384" width="9.140625" style="1"/>
  </cols>
  <sheetData>
    <row r="1" spans="1:5" ht="15.2" customHeight="1" x14ac:dyDescent="0.25">
      <c r="A1" s="22"/>
      <c r="B1" s="23"/>
      <c r="C1" s="26" t="s">
        <v>269</v>
      </c>
      <c r="D1" s="26"/>
      <c r="E1" s="27"/>
    </row>
    <row r="2" spans="1:5" ht="13.5" customHeight="1" x14ac:dyDescent="0.25">
      <c r="A2" s="22"/>
      <c r="B2" s="23"/>
      <c r="C2" s="63" t="s">
        <v>270</v>
      </c>
      <c r="D2" s="63"/>
      <c r="E2" s="63"/>
    </row>
    <row r="3" spans="1:5" ht="13.5" customHeight="1" x14ac:dyDescent="0.25">
      <c r="A3" s="24"/>
      <c r="B3" s="25"/>
      <c r="C3" s="28" t="s">
        <v>271</v>
      </c>
      <c r="D3" s="28"/>
      <c r="E3" s="29"/>
    </row>
    <row r="4" spans="1:5" ht="14.25" customHeight="1" x14ac:dyDescent="0.25">
      <c r="A4" s="24"/>
      <c r="B4" s="25"/>
      <c r="C4" s="62" t="s">
        <v>272</v>
      </c>
      <c r="D4" s="62"/>
      <c r="E4" s="62"/>
    </row>
    <row r="5" spans="1:5" ht="18" customHeight="1" x14ac:dyDescent="0.25">
      <c r="A5" s="3"/>
      <c r="B5" s="7"/>
      <c r="C5" s="15"/>
      <c r="D5" s="34"/>
      <c r="E5" s="8"/>
    </row>
    <row r="6" spans="1:5" ht="12" customHeight="1" x14ac:dyDescent="0.25">
      <c r="A6" s="58" t="s">
        <v>266</v>
      </c>
      <c r="B6" s="58"/>
      <c r="C6" s="58"/>
      <c r="D6" s="59"/>
      <c r="E6" s="58"/>
    </row>
    <row r="7" spans="1:5" ht="16.5" customHeight="1" x14ac:dyDescent="0.25">
      <c r="A7" s="58" t="s">
        <v>267</v>
      </c>
      <c r="B7" s="60"/>
      <c r="C7" s="60"/>
      <c r="D7" s="61"/>
      <c r="E7" s="60"/>
    </row>
    <row r="8" spans="1:5" ht="15.75" customHeight="1" x14ac:dyDescent="0.25">
      <c r="A8" s="66" t="s">
        <v>268</v>
      </c>
      <c r="B8" s="67"/>
      <c r="C8" s="67"/>
      <c r="D8" s="68"/>
      <c r="E8" s="67"/>
    </row>
    <row r="9" spans="1:5" ht="12" customHeight="1" x14ac:dyDescent="0.25">
      <c r="A9" s="4"/>
      <c r="B9" s="4"/>
      <c r="C9" s="16"/>
      <c r="D9" s="35"/>
      <c r="E9" s="2"/>
    </row>
    <row r="10" spans="1:5" ht="19.5" customHeight="1" x14ac:dyDescent="0.25">
      <c r="A10" s="69" t="s">
        <v>1</v>
      </c>
      <c r="B10" s="73" t="s">
        <v>116</v>
      </c>
      <c r="C10" s="73"/>
      <c r="D10" s="74" t="s">
        <v>118</v>
      </c>
      <c r="E10" s="71" t="s">
        <v>118</v>
      </c>
    </row>
    <row r="11" spans="1:5" ht="59.25" customHeight="1" x14ac:dyDescent="0.25">
      <c r="A11" s="70"/>
      <c r="B11" s="49" t="s">
        <v>115</v>
      </c>
      <c r="C11" s="50" t="s">
        <v>117</v>
      </c>
      <c r="D11" s="75"/>
      <c r="E11" s="72"/>
    </row>
    <row r="12" spans="1:5" ht="15" customHeight="1" x14ac:dyDescent="0.25">
      <c r="A12" s="51">
        <v>1</v>
      </c>
      <c r="B12" s="52">
        <v>2</v>
      </c>
      <c r="C12" s="53">
        <v>3</v>
      </c>
      <c r="D12" s="54"/>
      <c r="E12" s="39">
        <v>4</v>
      </c>
    </row>
    <row r="13" spans="1:5" x14ac:dyDescent="0.25">
      <c r="A13" s="9" t="s">
        <v>119</v>
      </c>
      <c r="B13" s="10"/>
      <c r="C13" s="17"/>
      <c r="D13" s="55">
        <f>SUM(D15:D174)</f>
        <v>8584020.970850002</v>
      </c>
      <c r="E13" s="40">
        <f>SUM(E15:E174)</f>
        <v>8584020.9809999987</v>
      </c>
    </row>
    <row r="14" spans="1:5" ht="21.75" customHeight="1" x14ac:dyDescent="0.25">
      <c r="A14" s="30" t="s">
        <v>122</v>
      </c>
      <c r="B14" s="10"/>
      <c r="C14" s="17"/>
      <c r="D14" s="38"/>
      <c r="E14" s="41"/>
    </row>
    <row r="15" spans="1:5" ht="156.75" x14ac:dyDescent="0.25">
      <c r="A15" s="12" t="s">
        <v>2</v>
      </c>
      <c r="B15" s="13" t="s">
        <v>120</v>
      </c>
      <c r="C15" s="18" t="s">
        <v>134</v>
      </c>
      <c r="D15" s="56">
        <f>9.14/1000</f>
        <v>9.1400000000000006E-3</v>
      </c>
      <c r="E15" s="42">
        <v>0.01</v>
      </c>
    </row>
    <row r="16" spans="1:5" ht="142.5" x14ac:dyDescent="0.25">
      <c r="A16" s="12" t="s">
        <v>3</v>
      </c>
      <c r="B16" s="13" t="s">
        <v>120</v>
      </c>
      <c r="C16" s="18" t="s">
        <v>135</v>
      </c>
      <c r="D16" s="56">
        <f>1562253/1000</f>
        <v>1562.2529999999999</v>
      </c>
      <c r="E16" s="42">
        <v>1562.25</v>
      </c>
    </row>
    <row r="17" spans="1:5" ht="28.5" x14ac:dyDescent="0.25">
      <c r="A17" s="31" t="s">
        <v>125</v>
      </c>
      <c r="B17" s="13"/>
      <c r="C17" s="18"/>
      <c r="D17" s="19"/>
      <c r="E17" s="42"/>
    </row>
    <row r="18" spans="1:5" ht="57" x14ac:dyDescent="0.25">
      <c r="A18" s="12" t="s">
        <v>4</v>
      </c>
      <c r="B18" s="13" t="s">
        <v>121</v>
      </c>
      <c r="C18" s="18" t="s">
        <v>136</v>
      </c>
      <c r="D18" s="56">
        <f>16349.19/1000</f>
        <v>16.34919</v>
      </c>
      <c r="E18" s="42">
        <v>16.350000000000001</v>
      </c>
    </row>
    <row r="19" spans="1:5" ht="85.5" x14ac:dyDescent="0.25">
      <c r="A19" s="12" t="s">
        <v>5</v>
      </c>
      <c r="B19" s="13" t="s">
        <v>121</v>
      </c>
      <c r="C19" s="18" t="s">
        <v>137</v>
      </c>
      <c r="D19" s="56">
        <f>158269.82/1000</f>
        <v>158.26982000000001</v>
      </c>
      <c r="E19" s="42">
        <v>158.27000000000001</v>
      </c>
    </row>
    <row r="20" spans="1:5" ht="71.25" x14ac:dyDescent="0.25">
      <c r="A20" s="12" t="s">
        <v>6</v>
      </c>
      <c r="B20" s="13" t="s">
        <v>121</v>
      </c>
      <c r="C20" s="18" t="s">
        <v>138</v>
      </c>
      <c r="D20" s="56">
        <f>11682.1/1000</f>
        <v>11.6821</v>
      </c>
      <c r="E20" s="42">
        <v>11.68</v>
      </c>
    </row>
    <row r="21" spans="1:5" ht="71.25" x14ac:dyDescent="0.25">
      <c r="A21" s="12" t="s">
        <v>7</v>
      </c>
      <c r="B21" s="13" t="s">
        <v>121</v>
      </c>
      <c r="C21" s="18" t="s">
        <v>139</v>
      </c>
      <c r="D21" s="56">
        <f>63469.7/1000</f>
        <v>63.469699999999996</v>
      </c>
      <c r="E21" s="42">
        <v>63.47</v>
      </c>
    </row>
    <row r="22" spans="1:5" ht="75" customHeight="1" x14ac:dyDescent="0.25">
      <c r="A22" s="12" t="s">
        <v>8</v>
      </c>
      <c r="B22" s="13" t="s">
        <v>121</v>
      </c>
      <c r="C22" s="18" t="s">
        <v>140</v>
      </c>
      <c r="D22" s="56">
        <f>12500/1000</f>
        <v>12.5</v>
      </c>
      <c r="E22" s="42">
        <v>12.5</v>
      </c>
    </row>
    <row r="23" spans="1:5" ht="84" customHeight="1" x14ac:dyDescent="0.25">
      <c r="A23" s="12" t="s">
        <v>9</v>
      </c>
      <c r="B23" s="13" t="s">
        <v>121</v>
      </c>
      <c r="C23" s="18" t="s">
        <v>141</v>
      </c>
      <c r="D23" s="56">
        <f>205220.35/1000</f>
        <v>205.22035</v>
      </c>
      <c r="E23" s="42">
        <v>205.22</v>
      </c>
    </row>
    <row r="24" spans="1:5" ht="114" x14ac:dyDescent="0.25">
      <c r="A24" s="12" t="s">
        <v>10</v>
      </c>
      <c r="B24" s="13" t="s">
        <v>121</v>
      </c>
      <c r="C24" s="18" t="s">
        <v>142</v>
      </c>
      <c r="D24" s="56">
        <f>36118/1000</f>
        <v>36.118000000000002</v>
      </c>
      <c r="E24" s="42">
        <v>36.119999999999997</v>
      </c>
    </row>
    <row r="25" spans="1:5" ht="71.25" x14ac:dyDescent="0.25">
      <c r="A25" s="12" t="s">
        <v>11</v>
      </c>
      <c r="B25" s="13" t="s">
        <v>121</v>
      </c>
      <c r="C25" s="18" t="s">
        <v>143</v>
      </c>
      <c r="D25" s="56">
        <f>24091.03/1000</f>
        <v>24.09103</v>
      </c>
      <c r="E25" s="42">
        <v>24.09</v>
      </c>
    </row>
    <row r="26" spans="1:5" ht="75.75" customHeight="1" x14ac:dyDescent="0.25">
      <c r="A26" s="12" t="s">
        <v>12</v>
      </c>
      <c r="B26" s="13" t="s">
        <v>121</v>
      </c>
      <c r="C26" s="18" t="s">
        <v>144</v>
      </c>
      <c r="D26" s="56">
        <f>102762.52/1000</f>
        <v>102.76252000000001</v>
      </c>
      <c r="E26" s="42">
        <v>102.76</v>
      </c>
    </row>
    <row r="27" spans="1:5" ht="75.75" customHeight="1" x14ac:dyDescent="0.25">
      <c r="A27" s="12" t="s">
        <v>13</v>
      </c>
      <c r="B27" s="13" t="s">
        <v>121</v>
      </c>
      <c r="C27" s="18" t="s">
        <v>145</v>
      </c>
      <c r="D27" s="56">
        <f>661648.28/1000</f>
        <v>661.64828</v>
      </c>
      <c r="E27" s="42">
        <v>661.65</v>
      </c>
    </row>
    <row r="28" spans="1:5" ht="28.5" x14ac:dyDescent="0.25">
      <c r="A28" s="31" t="s">
        <v>126</v>
      </c>
      <c r="B28" s="13"/>
      <c r="C28" s="18"/>
      <c r="D28" s="19"/>
      <c r="E28" s="42"/>
    </row>
    <row r="29" spans="1:5" ht="57" x14ac:dyDescent="0.25">
      <c r="A29" s="12" t="s">
        <v>4</v>
      </c>
      <c r="B29" s="13" t="s">
        <v>123</v>
      </c>
      <c r="C29" s="18" t="s">
        <v>136</v>
      </c>
      <c r="D29" s="56">
        <f>12144.17/1000</f>
        <v>12.144170000000001</v>
      </c>
      <c r="E29" s="42">
        <v>12.14</v>
      </c>
    </row>
    <row r="30" spans="1:5" ht="87.75" customHeight="1" x14ac:dyDescent="0.25">
      <c r="A30" s="12" t="s">
        <v>5</v>
      </c>
      <c r="B30" s="13" t="s">
        <v>123</v>
      </c>
      <c r="C30" s="18" t="s">
        <v>137</v>
      </c>
      <c r="D30" s="56">
        <f>29551.13/1000</f>
        <v>29.551130000000001</v>
      </c>
      <c r="E30" s="42">
        <v>29.55</v>
      </c>
    </row>
    <row r="31" spans="1:5" ht="71.25" x14ac:dyDescent="0.25">
      <c r="A31" s="12" t="s">
        <v>6</v>
      </c>
      <c r="B31" s="13" t="s">
        <v>123</v>
      </c>
      <c r="C31" s="18" t="s">
        <v>138</v>
      </c>
      <c r="D31" s="56">
        <f>7785/1000</f>
        <v>7.7850000000000001</v>
      </c>
      <c r="E31" s="42">
        <v>7.79</v>
      </c>
    </row>
    <row r="32" spans="1:5" ht="72.75" customHeight="1" x14ac:dyDescent="0.25">
      <c r="A32" s="12" t="s">
        <v>14</v>
      </c>
      <c r="B32" s="13" t="s">
        <v>123</v>
      </c>
      <c r="C32" s="18" t="s">
        <v>146</v>
      </c>
      <c r="D32" s="56">
        <f>1250/1000</f>
        <v>1.25</v>
      </c>
      <c r="E32" s="42">
        <v>1.25</v>
      </c>
    </row>
    <row r="33" spans="1:5" ht="75" customHeight="1" x14ac:dyDescent="0.25">
      <c r="A33" s="12" t="s">
        <v>12</v>
      </c>
      <c r="B33" s="13" t="s">
        <v>123</v>
      </c>
      <c r="C33" s="18" t="s">
        <v>144</v>
      </c>
      <c r="D33" s="56">
        <f>5000/1000</f>
        <v>5</v>
      </c>
      <c r="E33" s="42">
        <v>5</v>
      </c>
    </row>
    <row r="34" spans="1:5" ht="71.25" x14ac:dyDescent="0.25">
      <c r="A34" s="12" t="s">
        <v>13</v>
      </c>
      <c r="B34" s="13" t="s">
        <v>123</v>
      </c>
      <c r="C34" s="18" t="s">
        <v>145</v>
      </c>
      <c r="D34" s="56">
        <f>37800.7/1000</f>
        <v>37.800699999999999</v>
      </c>
      <c r="E34" s="42">
        <v>37.799999999999997</v>
      </c>
    </row>
    <row r="35" spans="1:5" ht="28.5" x14ac:dyDescent="0.25">
      <c r="A35" s="31" t="s">
        <v>127</v>
      </c>
      <c r="B35" s="13"/>
      <c r="C35" s="18"/>
      <c r="D35" s="19"/>
      <c r="E35" s="42"/>
    </row>
    <row r="36" spans="1:5" ht="71.25" x14ac:dyDescent="0.25">
      <c r="A36" s="12" t="s">
        <v>13</v>
      </c>
      <c r="B36" s="14" t="s">
        <v>124</v>
      </c>
      <c r="C36" s="19" t="s">
        <v>145</v>
      </c>
      <c r="D36" s="56">
        <f>-125000/1000</f>
        <v>-125</v>
      </c>
      <c r="E36" s="43">
        <v>-125</v>
      </c>
    </row>
    <row r="37" spans="1:5" ht="28.5" x14ac:dyDescent="0.25">
      <c r="A37" s="11" t="s">
        <v>130</v>
      </c>
      <c r="B37" s="14"/>
      <c r="C37" s="19"/>
      <c r="D37" s="19"/>
      <c r="E37" s="43"/>
    </row>
    <row r="38" spans="1:5" ht="142.5" x14ac:dyDescent="0.25">
      <c r="A38" s="12" t="s">
        <v>3</v>
      </c>
      <c r="B38" s="13" t="s">
        <v>128</v>
      </c>
      <c r="C38" s="18" t="s">
        <v>135</v>
      </c>
      <c r="D38" s="56">
        <f>150169.8/1000</f>
        <v>150.16979999999998</v>
      </c>
      <c r="E38" s="42">
        <v>150.16999999999999</v>
      </c>
    </row>
    <row r="39" spans="1:5" ht="28.5" x14ac:dyDescent="0.25">
      <c r="A39" s="31" t="s">
        <v>131</v>
      </c>
      <c r="B39" s="13"/>
      <c r="C39" s="18"/>
      <c r="D39" s="19"/>
      <c r="E39" s="42"/>
    </row>
    <row r="40" spans="1:5" ht="28.5" x14ac:dyDescent="0.25">
      <c r="A40" s="12" t="s">
        <v>15</v>
      </c>
      <c r="B40" s="13" t="s">
        <v>129</v>
      </c>
      <c r="C40" s="18" t="s">
        <v>147</v>
      </c>
      <c r="D40" s="56">
        <f>976178.8/1000</f>
        <v>976.17880000000002</v>
      </c>
      <c r="E40" s="42">
        <v>976.18</v>
      </c>
    </row>
    <row r="41" spans="1:5" x14ac:dyDescent="0.25">
      <c r="A41" s="12" t="s">
        <v>16</v>
      </c>
      <c r="B41" s="13" t="s">
        <v>129</v>
      </c>
      <c r="C41" s="18" t="s">
        <v>148</v>
      </c>
      <c r="D41" s="56">
        <f>794099.5/1000</f>
        <v>794.09950000000003</v>
      </c>
      <c r="E41" s="42">
        <v>794.1</v>
      </c>
    </row>
    <row r="42" spans="1:5" x14ac:dyDescent="0.25">
      <c r="A42" s="12" t="s">
        <v>17</v>
      </c>
      <c r="B42" s="13" t="s">
        <v>129</v>
      </c>
      <c r="C42" s="18" t="s">
        <v>149</v>
      </c>
      <c r="D42" s="56">
        <f>3118552.49/1000</f>
        <v>3118.55249</v>
      </c>
      <c r="E42" s="42">
        <v>3118.55</v>
      </c>
    </row>
    <row r="43" spans="1:5" x14ac:dyDescent="0.25">
      <c r="A43" s="12" t="s">
        <v>18</v>
      </c>
      <c r="B43" s="13" t="s">
        <v>129</v>
      </c>
      <c r="C43" s="18" t="s">
        <v>150</v>
      </c>
      <c r="D43" s="56">
        <f>56.78/1000</f>
        <v>5.6780000000000004E-2</v>
      </c>
      <c r="E43" s="42">
        <v>0.06</v>
      </c>
    </row>
    <row r="44" spans="1:5" ht="28.5" x14ac:dyDescent="0.25">
      <c r="A44" s="12" t="s">
        <v>19</v>
      </c>
      <c r="B44" s="13" t="s">
        <v>129</v>
      </c>
      <c r="C44" s="18" t="s">
        <v>151</v>
      </c>
      <c r="D44" s="56">
        <f>144/1000</f>
        <v>0.14399999999999999</v>
      </c>
      <c r="E44" s="42">
        <v>0.14000000000000001</v>
      </c>
    </row>
    <row r="45" spans="1:5" ht="23.25" customHeight="1" x14ac:dyDescent="0.25">
      <c r="A45" s="31" t="s">
        <v>132</v>
      </c>
      <c r="B45" s="13"/>
      <c r="C45" s="18"/>
      <c r="D45" s="19"/>
      <c r="E45" s="42"/>
    </row>
    <row r="46" spans="1:5" ht="57" customHeight="1" x14ac:dyDescent="0.25">
      <c r="A46" s="21" t="s">
        <v>264</v>
      </c>
      <c r="B46" s="13" t="s">
        <v>133</v>
      </c>
      <c r="C46" s="18" t="s">
        <v>152</v>
      </c>
      <c r="D46" s="56">
        <f>1561474994.07/1000</f>
        <v>1561474.99407</v>
      </c>
      <c r="E46" s="42">
        <v>1561474.99</v>
      </c>
    </row>
    <row r="47" spans="1:5" ht="62.25" customHeight="1" x14ac:dyDescent="0.25">
      <c r="A47" s="12" t="s">
        <v>20</v>
      </c>
      <c r="B47" s="13" t="s">
        <v>133</v>
      </c>
      <c r="C47" s="18" t="s">
        <v>153</v>
      </c>
      <c r="D47" s="56">
        <f>177057.94/1000</f>
        <v>177.05794</v>
      </c>
      <c r="E47" s="42">
        <v>177.06</v>
      </c>
    </row>
    <row r="48" spans="1:5" ht="105" customHeight="1" x14ac:dyDescent="0.25">
      <c r="A48" s="12" t="s">
        <v>21</v>
      </c>
      <c r="B48" s="13" t="s">
        <v>133</v>
      </c>
      <c r="C48" s="18" t="s">
        <v>154</v>
      </c>
      <c r="D48" s="56">
        <f>3799742.21/1000</f>
        <v>3799.7422099999999</v>
      </c>
      <c r="E48" s="42">
        <v>3799.74</v>
      </c>
    </row>
    <row r="49" spans="1:5" ht="99" customHeight="1" x14ac:dyDescent="0.25">
      <c r="A49" s="12" t="s">
        <v>21</v>
      </c>
      <c r="B49" s="13" t="s">
        <v>133</v>
      </c>
      <c r="C49" s="18" t="s">
        <v>155</v>
      </c>
      <c r="D49" s="56">
        <f>28958.04/1000</f>
        <v>28.95804</v>
      </c>
      <c r="E49" s="42">
        <v>28.96</v>
      </c>
    </row>
    <row r="50" spans="1:5" ht="156.75" customHeight="1" x14ac:dyDescent="0.25">
      <c r="A50" s="12" t="s">
        <v>22</v>
      </c>
      <c r="B50" s="13" t="s">
        <v>133</v>
      </c>
      <c r="C50" s="18" t="s">
        <v>156</v>
      </c>
      <c r="D50" s="56">
        <f>710842.52/1000</f>
        <v>710.84252000000004</v>
      </c>
      <c r="E50" s="42">
        <v>710.84</v>
      </c>
    </row>
    <row r="51" spans="1:5" ht="162.75" customHeight="1" x14ac:dyDescent="0.25">
      <c r="A51" s="12" t="s">
        <v>23</v>
      </c>
      <c r="B51" s="13" t="s">
        <v>133</v>
      </c>
      <c r="C51" s="18" t="s">
        <v>157</v>
      </c>
      <c r="D51" s="56">
        <f>1930456/1000</f>
        <v>1930.4559999999999</v>
      </c>
      <c r="E51" s="44">
        <v>1930.46</v>
      </c>
    </row>
    <row r="52" spans="1:5" ht="156.75" x14ac:dyDescent="0.25">
      <c r="A52" s="12" t="s">
        <v>24</v>
      </c>
      <c r="B52" s="13" t="s">
        <v>133</v>
      </c>
      <c r="C52" s="18" t="s">
        <v>158</v>
      </c>
      <c r="D52" s="56">
        <f>1968647.44/1000</f>
        <v>1968.64744</v>
      </c>
      <c r="E52" s="42">
        <v>1968.65</v>
      </c>
    </row>
    <row r="53" spans="1:5" ht="115.5" customHeight="1" x14ac:dyDescent="0.25">
      <c r="A53" s="12" t="s">
        <v>25</v>
      </c>
      <c r="B53" s="13" t="s">
        <v>133</v>
      </c>
      <c r="C53" s="18" t="s">
        <v>159</v>
      </c>
      <c r="D53" s="56">
        <f>9116249.08/1000</f>
        <v>9116.2490799999996</v>
      </c>
      <c r="E53" s="42">
        <v>9116.25</v>
      </c>
    </row>
    <row r="54" spans="1:5" ht="44.25" customHeight="1" x14ac:dyDescent="0.25">
      <c r="A54" s="12" t="s">
        <v>26</v>
      </c>
      <c r="B54" s="13" t="s">
        <v>133</v>
      </c>
      <c r="C54" s="18" t="s">
        <v>160</v>
      </c>
      <c r="D54" s="56">
        <f>29681676.26/1000</f>
        <v>29681.67626</v>
      </c>
      <c r="E54" s="42">
        <v>29681.68</v>
      </c>
    </row>
    <row r="55" spans="1:5" ht="45.75" customHeight="1" x14ac:dyDescent="0.25">
      <c r="A55" s="12" t="s">
        <v>265</v>
      </c>
      <c r="B55" s="13" t="s">
        <v>133</v>
      </c>
      <c r="C55" s="18" t="s">
        <v>161</v>
      </c>
      <c r="D55" s="56">
        <f>74063.06/1000</f>
        <v>74.063059999999993</v>
      </c>
      <c r="E55" s="42">
        <v>74.06</v>
      </c>
    </row>
    <row r="56" spans="1:5" ht="76.5" customHeight="1" x14ac:dyDescent="0.25">
      <c r="A56" s="12" t="s">
        <v>27</v>
      </c>
      <c r="B56" s="13" t="s">
        <v>133</v>
      </c>
      <c r="C56" s="18" t="s">
        <v>162</v>
      </c>
      <c r="D56" s="56">
        <f>6491832.4/1000</f>
        <v>6491.8324000000002</v>
      </c>
      <c r="E56" s="42">
        <v>6491.83</v>
      </c>
    </row>
    <row r="57" spans="1:5" ht="61.5" customHeight="1" x14ac:dyDescent="0.25">
      <c r="A57" s="12" t="s">
        <v>28</v>
      </c>
      <c r="B57" s="13" t="s">
        <v>133</v>
      </c>
      <c r="C57" s="18" t="s">
        <v>163</v>
      </c>
      <c r="D57" s="56">
        <f>43075925.72/1000</f>
        <v>43075.925719999999</v>
      </c>
      <c r="E57" s="45">
        <v>43075.93</v>
      </c>
    </row>
    <row r="58" spans="1:5" ht="42.75" x14ac:dyDescent="0.25">
      <c r="A58" s="12" t="s">
        <v>29</v>
      </c>
      <c r="B58" s="13" t="s">
        <v>133</v>
      </c>
      <c r="C58" s="18" t="s">
        <v>164</v>
      </c>
      <c r="D58" s="56">
        <f>11024944.53/1000</f>
        <v>11024.944529999999</v>
      </c>
      <c r="E58" s="42">
        <v>11024.94</v>
      </c>
    </row>
    <row r="59" spans="1:5" ht="75" customHeight="1" x14ac:dyDescent="0.25">
      <c r="A59" s="12" t="s">
        <v>30</v>
      </c>
      <c r="B59" s="13" t="s">
        <v>133</v>
      </c>
      <c r="C59" s="18" t="s">
        <v>165</v>
      </c>
      <c r="D59" s="56">
        <f>404.52/1000</f>
        <v>0.40451999999999999</v>
      </c>
      <c r="E59" s="42">
        <v>0.4</v>
      </c>
    </row>
    <row r="60" spans="1:5" ht="93" customHeight="1" x14ac:dyDescent="0.25">
      <c r="A60" s="12" t="s">
        <v>31</v>
      </c>
      <c r="B60" s="13" t="s">
        <v>133</v>
      </c>
      <c r="C60" s="18" t="s">
        <v>166</v>
      </c>
      <c r="D60" s="56">
        <f>33616621.25/1000</f>
        <v>33616.621249999997</v>
      </c>
      <c r="E60" s="42">
        <v>33616.620000000003</v>
      </c>
    </row>
    <row r="61" spans="1:5" ht="85.5" x14ac:dyDescent="0.25">
      <c r="A61" s="12" t="s">
        <v>31</v>
      </c>
      <c r="B61" s="13" t="s">
        <v>133</v>
      </c>
      <c r="C61" s="18" t="s">
        <v>167</v>
      </c>
      <c r="D61" s="56">
        <f>734.08/1000</f>
        <v>0.73408000000000007</v>
      </c>
      <c r="E61" s="42">
        <v>0.73</v>
      </c>
    </row>
    <row r="62" spans="1:5" ht="249" customHeight="1" x14ac:dyDescent="0.25">
      <c r="A62" s="12" t="s">
        <v>32</v>
      </c>
      <c r="B62" s="13" t="s">
        <v>133</v>
      </c>
      <c r="C62" s="18" t="s">
        <v>168</v>
      </c>
      <c r="D62" s="56">
        <f>15128210.55/1000</f>
        <v>15128.210550000002</v>
      </c>
      <c r="E62" s="42">
        <v>15128.21</v>
      </c>
    </row>
    <row r="63" spans="1:5" ht="242.25" x14ac:dyDescent="0.25">
      <c r="A63" s="12" t="s">
        <v>33</v>
      </c>
      <c r="B63" s="13" t="s">
        <v>133</v>
      </c>
      <c r="C63" s="18" t="s">
        <v>169</v>
      </c>
      <c r="D63" s="56">
        <f>6686338.97/1000</f>
        <v>6686.3389699999998</v>
      </c>
      <c r="E63" s="42">
        <v>6686.34</v>
      </c>
    </row>
    <row r="64" spans="1:5" ht="264.75" customHeight="1" x14ac:dyDescent="0.25">
      <c r="A64" s="12" t="s">
        <v>34</v>
      </c>
      <c r="B64" s="13" t="s">
        <v>133</v>
      </c>
      <c r="C64" s="18" t="s">
        <v>170</v>
      </c>
      <c r="D64" s="56">
        <f>6287759.87/1000</f>
        <v>6287.7598699999999</v>
      </c>
      <c r="E64" s="42">
        <v>6287.76</v>
      </c>
    </row>
    <row r="65" spans="1:5" ht="63" customHeight="1" x14ac:dyDescent="0.25">
      <c r="A65" s="12" t="s">
        <v>35</v>
      </c>
      <c r="B65" s="13" t="s">
        <v>133</v>
      </c>
      <c r="C65" s="18" t="s">
        <v>171</v>
      </c>
      <c r="D65" s="56">
        <f>6822.09/1000</f>
        <v>6.8220900000000002</v>
      </c>
      <c r="E65" s="42">
        <v>6.82</v>
      </c>
    </row>
    <row r="66" spans="1:5" ht="48.75" customHeight="1" x14ac:dyDescent="0.25">
      <c r="A66" s="12" t="s">
        <v>36</v>
      </c>
      <c r="B66" s="13" t="s">
        <v>133</v>
      </c>
      <c r="C66" s="18" t="s">
        <v>172</v>
      </c>
      <c r="D66" s="56">
        <f>210203958.21/1000</f>
        <v>210203.95821000001</v>
      </c>
      <c r="E66" s="42">
        <v>210203.96</v>
      </c>
    </row>
    <row r="67" spans="1:5" ht="45" customHeight="1" x14ac:dyDescent="0.25">
      <c r="A67" s="12" t="s">
        <v>36</v>
      </c>
      <c r="B67" s="13" t="s">
        <v>133</v>
      </c>
      <c r="C67" s="18" t="s">
        <v>173</v>
      </c>
      <c r="D67" s="56">
        <f>1492.7/1000</f>
        <v>1.4927000000000001</v>
      </c>
      <c r="E67" s="42">
        <v>1.49</v>
      </c>
    </row>
    <row r="68" spans="1:5" ht="57" x14ac:dyDescent="0.25">
      <c r="A68" s="12" t="s">
        <v>114</v>
      </c>
      <c r="B68" s="13" t="s">
        <v>133</v>
      </c>
      <c r="C68" s="18" t="s">
        <v>174</v>
      </c>
      <c r="D68" s="56">
        <f>795196.93/1000</f>
        <v>795.19693000000007</v>
      </c>
      <c r="E68" s="42">
        <v>795.2</v>
      </c>
    </row>
    <row r="69" spans="1:5" ht="42.75" x14ac:dyDescent="0.25">
      <c r="A69" s="12" t="s">
        <v>37</v>
      </c>
      <c r="B69" s="13" t="s">
        <v>133</v>
      </c>
      <c r="C69" s="18" t="s">
        <v>175</v>
      </c>
      <c r="D69" s="56">
        <f>465780/1000</f>
        <v>465.78</v>
      </c>
      <c r="E69" s="42">
        <v>465.78</v>
      </c>
    </row>
    <row r="70" spans="1:5" ht="89.25" customHeight="1" x14ac:dyDescent="0.25">
      <c r="A70" s="12" t="s">
        <v>38</v>
      </c>
      <c r="B70" s="13" t="s">
        <v>133</v>
      </c>
      <c r="C70" s="18" t="s">
        <v>176</v>
      </c>
      <c r="D70" s="56">
        <f>51180363.28/1000</f>
        <v>51180.363279999998</v>
      </c>
      <c r="E70" s="42">
        <v>51180.36</v>
      </c>
    </row>
    <row r="71" spans="1:5" ht="103.5" customHeight="1" x14ac:dyDescent="0.25">
      <c r="A71" s="12" t="s">
        <v>39</v>
      </c>
      <c r="B71" s="13" t="s">
        <v>133</v>
      </c>
      <c r="C71" s="18" t="s">
        <v>177</v>
      </c>
      <c r="D71" s="56">
        <f>299476.12/1000</f>
        <v>299.47611999999998</v>
      </c>
      <c r="E71" s="42">
        <v>299.48</v>
      </c>
    </row>
    <row r="72" spans="1:5" ht="89.25" customHeight="1" x14ac:dyDescent="0.25">
      <c r="A72" s="12" t="s">
        <v>40</v>
      </c>
      <c r="B72" s="13" t="s">
        <v>133</v>
      </c>
      <c r="C72" s="18" t="s">
        <v>178</v>
      </c>
      <c r="D72" s="56">
        <f>54529580.84/1000</f>
        <v>54529.580840000002</v>
      </c>
      <c r="E72" s="42">
        <v>54529.58</v>
      </c>
    </row>
    <row r="73" spans="1:5" ht="90" customHeight="1" x14ac:dyDescent="0.25">
      <c r="A73" s="12" t="s">
        <v>41</v>
      </c>
      <c r="B73" s="13" t="s">
        <v>133</v>
      </c>
      <c r="C73" s="18" t="s">
        <v>179</v>
      </c>
      <c r="D73" s="56">
        <f>-5117349.88/1000</f>
        <v>-5117.3498799999998</v>
      </c>
      <c r="E73" s="43">
        <v>-5117.3490000000002</v>
      </c>
    </row>
    <row r="74" spans="1:5" ht="42.75" x14ac:dyDescent="0.25">
      <c r="A74" s="12" t="s">
        <v>42</v>
      </c>
      <c r="B74" s="13" t="s">
        <v>133</v>
      </c>
      <c r="C74" s="18" t="s">
        <v>180</v>
      </c>
      <c r="D74" s="56">
        <f>6060023/1000</f>
        <v>6060.0230000000001</v>
      </c>
      <c r="E74" s="42">
        <v>6060.02</v>
      </c>
    </row>
    <row r="75" spans="1:5" ht="28.5" x14ac:dyDescent="0.25">
      <c r="A75" s="12" t="s">
        <v>43</v>
      </c>
      <c r="B75" s="13" t="s">
        <v>133</v>
      </c>
      <c r="C75" s="18" t="s">
        <v>181</v>
      </c>
      <c r="D75" s="56">
        <f>193975150.77/1000</f>
        <v>193975.15077000001</v>
      </c>
      <c r="E75" s="42">
        <v>193975.15</v>
      </c>
    </row>
    <row r="76" spans="1:5" ht="28.5" x14ac:dyDescent="0.25">
      <c r="A76" s="12" t="s">
        <v>43</v>
      </c>
      <c r="B76" s="13" t="s">
        <v>133</v>
      </c>
      <c r="C76" s="18" t="s">
        <v>182</v>
      </c>
      <c r="D76" s="56">
        <f>105094.33/1000</f>
        <v>105.09433</v>
      </c>
      <c r="E76" s="42">
        <v>105.09</v>
      </c>
    </row>
    <row r="77" spans="1:5" ht="28.5" x14ac:dyDescent="0.25">
      <c r="A77" s="12" t="s">
        <v>44</v>
      </c>
      <c r="B77" s="13" t="s">
        <v>133</v>
      </c>
      <c r="C77" s="18" t="s">
        <v>183</v>
      </c>
      <c r="D77" s="56">
        <f>136367539.44/1000</f>
        <v>136367.53943999999</v>
      </c>
      <c r="E77" s="42">
        <v>136367.54</v>
      </c>
    </row>
    <row r="78" spans="1:5" ht="28.5" x14ac:dyDescent="0.25">
      <c r="A78" s="12" t="s">
        <v>44</v>
      </c>
      <c r="B78" s="13" t="s">
        <v>133</v>
      </c>
      <c r="C78" s="18" t="s">
        <v>184</v>
      </c>
      <c r="D78" s="56">
        <f>150462.52/1000</f>
        <v>150.46251999999998</v>
      </c>
      <c r="E78" s="42">
        <v>150.46</v>
      </c>
    </row>
    <row r="79" spans="1:5" x14ac:dyDescent="0.25">
      <c r="A79" s="12" t="s">
        <v>45</v>
      </c>
      <c r="B79" s="13" t="s">
        <v>133</v>
      </c>
      <c r="C79" s="18" t="s">
        <v>185</v>
      </c>
      <c r="D79" s="56">
        <f>37319.14/1000</f>
        <v>37.319139999999997</v>
      </c>
      <c r="E79" s="42">
        <v>37.32</v>
      </c>
    </row>
    <row r="80" spans="1:5" x14ac:dyDescent="0.25">
      <c r="A80" s="12" t="s">
        <v>45</v>
      </c>
      <c r="B80" s="13" t="s">
        <v>133</v>
      </c>
      <c r="C80" s="18" t="s">
        <v>186</v>
      </c>
      <c r="D80" s="56">
        <f>7228.8/1000</f>
        <v>7.2288000000000006</v>
      </c>
      <c r="E80" s="42">
        <v>7.23</v>
      </c>
    </row>
    <row r="81" spans="1:5" x14ac:dyDescent="0.25">
      <c r="A81" s="12" t="s">
        <v>46</v>
      </c>
      <c r="B81" s="13" t="s">
        <v>133</v>
      </c>
      <c r="C81" s="18" t="s">
        <v>187</v>
      </c>
      <c r="D81" s="56">
        <f>6595941.19/1000</f>
        <v>6595.9411900000005</v>
      </c>
      <c r="E81" s="42">
        <v>6595.94</v>
      </c>
    </row>
    <row r="82" spans="1:5" ht="61.5" customHeight="1" x14ac:dyDescent="0.25">
      <c r="A82" s="12" t="s">
        <v>47</v>
      </c>
      <c r="B82" s="13" t="s">
        <v>133</v>
      </c>
      <c r="C82" s="18" t="s">
        <v>188</v>
      </c>
      <c r="D82" s="56">
        <f>46731683.92/1000</f>
        <v>46731.683920000003</v>
      </c>
      <c r="E82" s="42">
        <v>46731.68</v>
      </c>
    </row>
    <row r="83" spans="1:5" ht="78.75" customHeight="1" x14ac:dyDescent="0.25">
      <c r="A83" s="12" t="s">
        <v>48</v>
      </c>
      <c r="B83" s="13" t="s">
        <v>133</v>
      </c>
      <c r="C83" s="18" t="s">
        <v>189</v>
      </c>
      <c r="D83" s="56">
        <f>100047147.72/1000</f>
        <v>100047.14771999999</v>
      </c>
      <c r="E83" s="42">
        <v>100047.15</v>
      </c>
    </row>
    <row r="84" spans="1:5" ht="63.75" customHeight="1" x14ac:dyDescent="0.25">
      <c r="A84" s="12" t="s">
        <v>49</v>
      </c>
      <c r="B84" s="13" t="s">
        <v>133</v>
      </c>
      <c r="C84" s="18" t="s">
        <v>190</v>
      </c>
      <c r="D84" s="56">
        <f>73048134.49/1000</f>
        <v>73048.134489999997</v>
      </c>
      <c r="E84" s="42">
        <v>73048.13</v>
      </c>
    </row>
    <row r="85" spans="1:5" ht="63" customHeight="1" x14ac:dyDescent="0.25">
      <c r="A85" s="12" t="s">
        <v>50</v>
      </c>
      <c r="B85" s="13" t="s">
        <v>133</v>
      </c>
      <c r="C85" s="18" t="s">
        <v>191</v>
      </c>
      <c r="D85" s="56">
        <f>39415539.25/1000</f>
        <v>39415.539250000002</v>
      </c>
      <c r="E85" s="42">
        <v>39415.54</v>
      </c>
    </row>
    <row r="86" spans="1:5" ht="61.5" customHeight="1" x14ac:dyDescent="0.25">
      <c r="A86" s="12" t="s">
        <v>51</v>
      </c>
      <c r="B86" s="13" t="s">
        <v>133</v>
      </c>
      <c r="C86" s="18" t="s">
        <v>192</v>
      </c>
      <c r="D86" s="56">
        <f>70780440.15/1000</f>
        <v>70780.440150000009</v>
      </c>
      <c r="E86" s="42">
        <v>70780.44</v>
      </c>
    </row>
    <row r="87" spans="1:5" ht="63" customHeight="1" x14ac:dyDescent="0.25">
      <c r="A87" s="12" t="s">
        <v>52</v>
      </c>
      <c r="B87" s="13" t="s">
        <v>133</v>
      </c>
      <c r="C87" s="18" t="s">
        <v>193</v>
      </c>
      <c r="D87" s="56">
        <f>4272756.51/1000</f>
        <v>4272.7565100000002</v>
      </c>
      <c r="E87" s="42">
        <v>4272.76</v>
      </c>
    </row>
    <row r="88" spans="1:5" ht="120" customHeight="1" x14ac:dyDescent="0.25">
      <c r="A88" s="12" t="s">
        <v>53</v>
      </c>
      <c r="B88" s="13" t="s">
        <v>133</v>
      </c>
      <c r="C88" s="18" t="s">
        <v>194</v>
      </c>
      <c r="D88" s="56">
        <f>300/1000</f>
        <v>0.3</v>
      </c>
      <c r="E88" s="42">
        <v>0.3</v>
      </c>
    </row>
    <row r="89" spans="1:5" ht="75.75" customHeight="1" x14ac:dyDescent="0.25">
      <c r="A89" s="12" t="s">
        <v>113</v>
      </c>
      <c r="B89" s="13" t="s">
        <v>133</v>
      </c>
      <c r="C89" s="18" t="s">
        <v>195</v>
      </c>
      <c r="D89" s="56">
        <f>27189.27/1000</f>
        <v>27.18927</v>
      </c>
      <c r="E89" s="42">
        <v>27.19</v>
      </c>
    </row>
    <row r="90" spans="1:5" x14ac:dyDescent="0.25">
      <c r="A90" s="31" t="s">
        <v>196</v>
      </c>
      <c r="B90" s="13"/>
      <c r="C90" s="18"/>
      <c r="D90" s="19"/>
      <c r="E90" s="42"/>
    </row>
    <row r="91" spans="1:5" ht="57" x14ac:dyDescent="0.25">
      <c r="A91" s="12" t="s">
        <v>54</v>
      </c>
      <c r="B91" s="13" t="s">
        <v>197</v>
      </c>
      <c r="C91" s="18" t="s">
        <v>198</v>
      </c>
      <c r="D91" s="56">
        <f>75000/1000</f>
        <v>75</v>
      </c>
      <c r="E91" s="42">
        <v>75</v>
      </c>
    </row>
    <row r="92" spans="1:5" ht="85.5" x14ac:dyDescent="0.25">
      <c r="A92" s="12" t="s">
        <v>55</v>
      </c>
      <c r="B92" s="13" t="s">
        <v>197</v>
      </c>
      <c r="C92" s="18" t="s">
        <v>199</v>
      </c>
      <c r="D92" s="56">
        <f>47184216.24/1000</f>
        <v>47184.216240000002</v>
      </c>
      <c r="E92" s="42">
        <v>47184.22</v>
      </c>
    </row>
    <row r="93" spans="1:5" ht="85.5" x14ac:dyDescent="0.25">
      <c r="A93" s="12" t="s">
        <v>56</v>
      </c>
      <c r="B93" s="13" t="s">
        <v>197</v>
      </c>
      <c r="C93" s="18" t="s">
        <v>200</v>
      </c>
      <c r="D93" s="56">
        <f>86319532.65/1000</f>
        <v>86319.532650000008</v>
      </c>
      <c r="E93" s="42">
        <v>86319.53</v>
      </c>
    </row>
    <row r="94" spans="1:5" ht="85.5" x14ac:dyDescent="0.25">
      <c r="A94" s="12" t="s">
        <v>57</v>
      </c>
      <c r="B94" s="13" t="s">
        <v>197</v>
      </c>
      <c r="C94" s="18" t="s">
        <v>201</v>
      </c>
      <c r="D94" s="56">
        <f>303281.04/1000</f>
        <v>303.28103999999996</v>
      </c>
      <c r="E94" s="42">
        <v>303.27999999999997</v>
      </c>
    </row>
    <row r="95" spans="1:5" ht="57" x14ac:dyDescent="0.25">
      <c r="A95" s="12" t="s">
        <v>58</v>
      </c>
      <c r="B95" s="13" t="s">
        <v>197</v>
      </c>
      <c r="C95" s="18" t="s">
        <v>202</v>
      </c>
      <c r="D95" s="56">
        <f>9530125.39/1000</f>
        <v>9530.1253900000011</v>
      </c>
      <c r="E95" s="44">
        <v>9530.1200000000008</v>
      </c>
    </row>
    <row r="96" spans="1:5" ht="42.75" x14ac:dyDescent="0.25">
      <c r="A96" s="12" t="s">
        <v>59</v>
      </c>
      <c r="B96" s="13" t="s">
        <v>197</v>
      </c>
      <c r="C96" s="18" t="s">
        <v>203</v>
      </c>
      <c r="D96" s="56">
        <f>753872.57/1000</f>
        <v>753.87257</v>
      </c>
      <c r="E96" s="42">
        <v>753.87</v>
      </c>
    </row>
    <row r="97" spans="1:5" ht="57" x14ac:dyDescent="0.25">
      <c r="A97" s="12" t="s">
        <v>60</v>
      </c>
      <c r="B97" s="13" t="s">
        <v>197</v>
      </c>
      <c r="C97" s="18" t="s">
        <v>204</v>
      </c>
      <c r="D97" s="56">
        <f>132835.97/1000</f>
        <v>132.83597</v>
      </c>
      <c r="E97" s="42">
        <v>132.84</v>
      </c>
    </row>
    <row r="98" spans="1:5" ht="128.25" x14ac:dyDescent="0.25">
      <c r="A98" s="12" t="s">
        <v>61</v>
      </c>
      <c r="B98" s="13" t="s">
        <v>197</v>
      </c>
      <c r="C98" s="18" t="s">
        <v>205</v>
      </c>
      <c r="D98" s="56">
        <f>1585415.56/1000</f>
        <v>1585.4155600000001</v>
      </c>
      <c r="E98" s="42">
        <v>1585.42</v>
      </c>
    </row>
    <row r="99" spans="1:5" ht="128.25" x14ac:dyDescent="0.25">
      <c r="A99" s="32" t="s">
        <v>62</v>
      </c>
      <c r="B99" s="14" t="s">
        <v>197</v>
      </c>
      <c r="C99" s="19" t="s">
        <v>206</v>
      </c>
      <c r="D99" s="56">
        <f>3337197.33/1000</f>
        <v>3337.19733</v>
      </c>
      <c r="E99" s="43">
        <v>3337.2</v>
      </c>
    </row>
    <row r="100" spans="1:5" ht="128.25" x14ac:dyDescent="0.25">
      <c r="A100" s="12" t="s">
        <v>63</v>
      </c>
      <c r="B100" s="13" t="s">
        <v>197</v>
      </c>
      <c r="C100" s="18" t="s">
        <v>207</v>
      </c>
      <c r="D100" s="56">
        <f>6069469.14/1000</f>
        <v>6069.4691399999992</v>
      </c>
      <c r="E100" s="42">
        <v>6069.47</v>
      </c>
    </row>
    <row r="101" spans="1:5" ht="42.75" x14ac:dyDescent="0.25">
      <c r="A101" s="12" t="s">
        <v>64</v>
      </c>
      <c r="B101" s="13" t="s">
        <v>197</v>
      </c>
      <c r="C101" s="18" t="s">
        <v>208</v>
      </c>
      <c r="D101" s="56">
        <f>15002107.52/1000</f>
        <v>15002.10752</v>
      </c>
      <c r="E101" s="42">
        <v>15002.11</v>
      </c>
    </row>
    <row r="102" spans="1:5" ht="28.5" x14ac:dyDescent="0.25">
      <c r="A102" s="12" t="s">
        <v>65</v>
      </c>
      <c r="B102" s="13" t="s">
        <v>197</v>
      </c>
      <c r="C102" s="18" t="s">
        <v>209</v>
      </c>
      <c r="D102" s="56">
        <f>533146.69/1000</f>
        <v>533.14668999999992</v>
      </c>
      <c r="E102" s="42">
        <v>533.15</v>
      </c>
    </row>
    <row r="103" spans="1:5" ht="28.5" x14ac:dyDescent="0.25">
      <c r="A103" s="12" t="s">
        <v>66</v>
      </c>
      <c r="B103" s="13" t="s">
        <v>197</v>
      </c>
      <c r="C103" s="18" t="s">
        <v>210</v>
      </c>
      <c r="D103" s="56">
        <f>727944.14/1000</f>
        <v>727.94414000000006</v>
      </c>
      <c r="E103" s="42">
        <v>727.94</v>
      </c>
    </row>
    <row r="104" spans="1:5" ht="28.5" x14ac:dyDescent="0.25">
      <c r="A104" s="12" t="s">
        <v>67</v>
      </c>
      <c r="B104" s="13" t="s">
        <v>197</v>
      </c>
      <c r="C104" s="18" t="s">
        <v>211</v>
      </c>
      <c r="D104" s="56">
        <f>719956.82/1000</f>
        <v>719.95681999999999</v>
      </c>
      <c r="E104" s="42">
        <v>719.96</v>
      </c>
    </row>
    <row r="105" spans="1:5" ht="28.5" x14ac:dyDescent="0.25">
      <c r="A105" s="12" t="s">
        <v>68</v>
      </c>
      <c r="B105" s="13" t="s">
        <v>197</v>
      </c>
      <c r="C105" s="18" t="s">
        <v>212</v>
      </c>
      <c r="D105" s="56">
        <f>411940.26/1000</f>
        <v>411.94026000000002</v>
      </c>
      <c r="E105" s="42">
        <v>411.94</v>
      </c>
    </row>
    <row r="106" spans="1:5" ht="28.5" x14ac:dyDescent="0.25">
      <c r="A106" s="12" t="s">
        <v>69</v>
      </c>
      <c r="B106" s="13" t="s">
        <v>197</v>
      </c>
      <c r="C106" s="18" t="s">
        <v>213</v>
      </c>
      <c r="D106" s="56">
        <f>2071471/1000</f>
        <v>2071.471</v>
      </c>
      <c r="E106" s="42">
        <v>2071.4699999999998</v>
      </c>
    </row>
    <row r="107" spans="1:5" ht="85.5" x14ac:dyDescent="0.25">
      <c r="A107" s="12" t="s">
        <v>70</v>
      </c>
      <c r="B107" s="13" t="s">
        <v>197</v>
      </c>
      <c r="C107" s="18" t="s">
        <v>214</v>
      </c>
      <c r="D107" s="56">
        <f>10778560.74/1000</f>
        <v>10778.560740000001</v>
      </c>
      <c r="E107" s="42">
        <v>10778.56</v>
      </c>
    </row>
    <row r="108" spans="1:5" ht="42.75" x14ac:dyDescent="0.25">
      <c r="A108" s="12" t="s">
        <v>71</v>
      </c>
      <c r="B108" s="13" t="s">
        <v>197</v>
      </c>
      <c r="C108" s="18" t="s">
        <v>215</v>
      </c>
      <c r="D108" s="56">
        <f>84262536.08/1000</f>
        <v>84262.536080000005</v>
      </c>
      <c r="E108" s="42">
        <v>84262.54</v>
      </c>
    </row>
    <row r="109" spans="1:5" ht="42.75" x14ac:dyDescent="0.25">
      <c r="A109" s="12" t="s">
        <v>72</v>
      </c>
      <c r="B109" s="13" t="s">
        <v>197</v>
      </c>
      <c r="C109" s="18" t="s">
        <v>216</v>
      </c>
      <c r="D109" s="56">
        <f>1022438.68/1000</f>
        <v>1022.4386800000001</v>
      </c>
      <c r="E109" s="42">
        <v>1022.44</v>
      </c>
    </row>
    <row r="110" spans="1:5" ht="57" x14ac:dyDescent="0.25">
      <c r="A110" s="12" t="s">
        <v>73</v>
      </c>
      <c r="B110" s="13" t="s">
        <v>197</v>
      </c>
      <c r="C110" s="18" t="s">
        <v>217</v>
      </c>
      <c r="D110" s="56">
        <f>24017.19/1000</f>
        <v>24.017189999999999</v>
      </c>
      <c r="E110" s="42">
        <v>24.02</v>
      </c>
    </row>
    <row r="111" spans="1:5" ht="57" x14ac:dyDescent="0.25">
      <c r="A111" s="12" t="s">
        <v>74</v>
      </c>
      <c r="B111" s="13" t="s">
        <v>197</v>
      </c>
      <c r="C111" s="18" t="s">
        <v>218</v>
      </c>
      <c r="D111" s="56">
        <f>2604419.88/1000</f>
        <v>2604.4198799999999</v>
      </c>
      <c r="E111" s="42">
        <v>2604.42</v>
      </c>
    </row>
    <row r="112" spans="1:5" ht="57" x14ac:dyDescent="0.25">
      <c r="A112" s="12" t="s">
        <v>75</v>
      </c>
      <c r="B112" s="13" t="s">
        <v>197</v>
      </c>
      <c r="C112" s="18" t="s">
        <v>219</v>
      </c>
      <c r="D112" s="56">
        <f>127/1000</f>
        <v>0.127</v>
      </c>
      <c r="E112" s="42">
        <v>0.13</v>
      </c>
    </row>
    <row r="113" spans="1:5" ht="28.5" x14ac:dyDescent="0.25">
      <c r="A113" s="12" t="s">
        <v>76</v>
      </c>
      <c r="B113" s="13" t="s">
        <v>197</v>
      </c>
      <c r="C113" s="18" t="s">
        <v>220</v>
      </c>
      <c r="D113" s="56">
        <f>19485.3/1000</f>
        <v>19.485299999999999</v>
      </c>
      <c r="E113" s="42">
        <v>19.489999999999998</v>
      </c>
    </row>
    <row r="114" spans="1:5" x14ac:dyDescent="0.25">
      <c r="A114" s="12" t="s">
        <v>77</v>
      </c>
      <c r="B114" s="13" t="s">
        <v>197</v>
      </c>
      <c r="C114" s="18" t="s">
        <v>221</v>
      </c>
      <c r="D114" s="56">
        <f>1095170.82/1000</f>
        <v>1095.17082</v>
      </c>
      <c r="E114" s="42">
        <v>1095.17</v>
      </c>
    </row>
    <row r="115" spans="1:5" ht="28.5" x14ac:dyDescent="0.25">
      <c r="A115" s="12" t="s">
        <v>78</v>
      </c>
      <c r="B115" s="13" t="s">
        <v>197</v>
      </c>
      <c r="C115" s="18" t="s">
        <v>222</v>
      </c>
      <c r="D115" s="57">
        <f>2069163/1000</f>
        <v>2069.163</v>
      </c>
      <c r="E115" s="42">
        <v>2069.16</v>
      </c>
    </row>
    <row r="116" spans="1:5" ht="85.5" x14ac:dyDescent="0.25">
      <c r="A116" s="12" t="s">
        <v>79</v>
      </c>
      <c r="B116" s="13" t="s">
        <v>197</v>
      </c>
      <c r="C116" s="18" t="s">
        <v>223</v>
      </c>
      <c r="D116" s="56">
        <f>7366310.4/1000</f>
        <v>7366.3104000000003</v>
      </c>
      <c r="E116" s="42">
        <v>7366.31</v>
      </c>
    </row>
    <row r="117" spans="1:5" ht="71.25" x14ac:dyDescent="0.25">
      <c r="A117" s="12" t="s">
        <v>80</v>
      </c>
      <c r="B117" s="13" t="s">
        <v>197</v>
      </c>
      <c r="C117" s="18" t="s">
        <v>224</v>
      </c>
      <c r="D117" s="56">
        <f>10865307.84/1000</f>
        <v>10865.307839999999</v>
      </c>
      <c r="E117" s="42">
        <v>10865.31</v>
      </c>
    </row>
    <row r="118" spans="1:5" ht="57" x14ac:dyDescent="0.25">
      <c r="A118" s="12" t="s">
        <v>81</v>
      </c>
      <c r="B118" s="13" t="s">
        <v>197</v>
      </c>
      <c r="C118" s="18" t="s">
        <v>225</v>
      </c>
      <c r="D118" s="56">
        <f>1161600/1000</f>
        <v>1161.5999999999999</v>
      </c>
      <c r="E118" s="42">
        <v>1161.5999999999999</v>
      </c>
    </row>
    <row r="119" spans="1:5" ht="28.5" x14ac:dyDescent="0.25">
      <c r="A119" s="12" t="s">
        <v>82</v>
      </c>
      <c r="B119" s="13" t="s">
        <v>197</v>
      </c>
      <c r="C119" s="18" t="s">
        <v>226</v>
      </c>
      <c r="D119" s="56">
        <f>2872955.62/1000</f>
        <v>2872.9556200000002</v>
      </c>
      <c r="E119" s="42">
        <v>2872.96</v>
      </c>
    </row>
    <row r="120" spans="1:5" ht="28.5" x14ac:dyDescent="0.25">
      <c r="A120" s="12" t="s">
        <v>83</v>
      </c>
      <c r="B120" s="13" t="s">
        <v>197</v>
      </c>
      <c r="C120" s="18" t="s">
        <v>227</v>
      </c>
      <c r="D120" s="56">
        <f>278000/1000</f>
        <v>278</v>
      </c>
      <c r="E120" s="42">
        <v>278</v>
      </c>
    </row>
    <row r="121" spans="1:5" ht="28.5" x14ac:dyDescent="0.25">
      <c r="A121" s="12" t="s">
        <v>84</v>
      </c>
      <c r="B121" s="13" t="s">
        <v>197</v>
      </c>
      <c r="C121" s="18" t="s">
        <v>228</v>
      </c>
      <c r="D121" s="56">
        <f>30000000/1000</f>
        <v>30000</v>
      </c>
      <c r="E121" s="42">
        <v>30000</v>
      </c>
    </row>
    <row r="122" spans="1:5" x14ac:dyDescent="0.25">
      <c r="A122" s="12" t="s">
        <v>85</v>
      </c>
      <c r="B122" s="13" t="s">
        <v>197</v>
      </c>
      <c r="C122" s="18" t="s">
        <v>229</v>
      </c>
      <c r="D122" s="56">
        <f>59376097/1000</f>
        <v>59376.097000000002</v>
      </c>
      <c r="E122" s="42">
        <v>59376.1</v>
      </c>
    </row>
    <row r="123" spans="1:5" ht="28.5" x14ac:dyDescent="0.25">
      <c r="A123" s="12" t="s">
        <v>86</v>
      </c>
      <c r="B123" s="13" t="s">
        <v>197</v>
      </c>
      <c r="C123" s="18" t="s">
        <v>230</v>
      </c>
      <c r="D123" s="56">
        <f>22030000/1000</f>
        <v>22030</v>
      </c>
      <c r="E123" s="42">
        <v>22030</v>
      </c>
    </row>
    <row r="124" spans="1:5" ht="28.5" x14ac:dyDescent="0.25">
      <c r="A124" s="12" t="s">
        <v>87</v>
      </c>
      <c r="B124" s="13" t="s">
        <v>197</v>
      </c>
      <c r="C124" s="18" t="s">
        <v>231</v>
      </c>
      <c r="D124" s="56">
        <f>297640710.8/1000</f>
        <v>297640.7108</v>
      </c>
      <c r="E124" s="42">
        <v>297640.71000000002</v>
      </c>
    </row>
    <row r="125" spans="1:5" ht="57" x14ac:dyDescent="0.25">
      <c r="A125" s="12" t="s">
        <v>88</v>
      </c>
      <c r="B125" s="13" t="s">
        <v>197</v>
      </c>
      <c r="C125" s="18" t="s">
        <v>232</v>
      </c>
      <c r="D125" s="56">
        <f>19500/1000</f>
        <v>19.5</v>
      </c>
      <c r="E125" s="42">
        <v>19.5</v>
      </c>
    </row>
    <row r="126" spans="1:5" ht="28.5" x14ac:dyDescent="0.25">
      <c r="A126" s="12" t="s">
        <v>89</v>
      </c>
      <c r="B126" s="13" t="s">
        <v>197</v>
      </c>
      <c r="C126" s="18" t="s">
        <v>233</v>
      </c>
      <c r="D126" s="56">
        <f>101660915.07/1000</f>
        <v>101660.91506999999</v>
      </c>
      <c r="E126" s="42">
        <v>101660.92</v>
      </c>
    </row>
    <row r="127" spans="1:5" ht="42.75" x14ac:dyDescent="0.25">
      <c r="A127" s="12" t="s">
        <v>90</v>
      </c>
      <c r="B127" s="13" t="s">
        <v>197</v>
      </c>
      <c r="C127" s="18" t="s">
        <v>234</v>
      </c>
      <c r="D127" s="56">
        <f>667900/1000</f>
        <v>667.9</v>
      </c>
      <c r="E127" s="42">
        <v>667.9</v>
      </c>
    </row>
    <row r="128" spans="1:5" ht="28.5" x14ac:dyDescent="0.25">
      <c r="A128" s="12" t="s">
        <v>91</v>
      </c>
      <c r="B128" s="13" t="s">
        <v>197</v>
      </c>
      <c r="C128" s="18" t="s">
        <v>235</v>
      </c>
      <c r="D128" s="56">
        <f>83966834/1000</f>
        <v>83966.834000000003</v>
      </c>
      <c r="E128" s="42">
        <v>83966.83</v>
      </c>
    </row>
    <row r="129" spans="1:5" ht="28.5" x14ac:dyDescent="0.25">
      <c r="A129" s="12" t="s">
        <v>92</v>
      </c>
      <c r="B129" s="13" t="s">
        <v>197</v>
      </c>
      <c r="C129" s="18" t="s">
        <v>236</v>
      </c>
      <c r="D129" s="56">
        <f>10996166.24/1000</f>
        <v>10996.16624</v>
      </c>
      <c r="E129" s="42">
        <v>10996.17</v>
      </c>
    </row>
    <row r="130" spans="1:5" ht="28.5" x14ac:dyDescent="0.25">
      <c r="A130" s="12" t="s">
        <v>93</v>
      </c>
      <c r="B130" s="13" t="s">
        <v>197</v>
      </c>
      <c r="C130" s="18" t="s">
        <v>237</v>
      </c>
      <c r="D130" s="56">
        <f>-11049.9/1000</f>
        <v>-11.049899999999999</v>
      </c>
      <c r="E130" s="42">
        <v>-11.05</v>
      </c>
    </row>
    <row r="131" spans="1:5" ht="28.5" x14ac:dyDescent="0.25">
      <c r="A131" s="12" t="s">
        <v>94</v>
      </c>
      <c r="B131" s="13" t="s">
        <v>197</v>
      </c>
      <c r="C131" s="18" t="s">
        <v>238</v>
      </c>
      <c r="D131" s="56">
        <f>-5572357.2/1000</f>
        <v>-5572.3572000000004</v>
      </c>
      <c r="E131" s="42">
        <v>-5572.36</v>
      </c>
    </row>
    <row r="132" spans="1:5" ht="42.75" x14ac:dyDescent="0.25">
      <c r="A132" s="12" t="s">
        <v>95</v>
      </c>
      <c r="B132" s="13" t="s">
        <v>197</v>
      </c>
      <c r="C132" s="18" t="s">
        <v>239</v>
      </c>
      <c r="D132" s="56">
        <f>-6581432.65/1000</f>
        <v>-6581.4326500000006</v>
      </c>
      <c r="E132" s="42">
        <v>-6581.43</v>
      </c>
    </row>
    <row r="133" spans="1:5" ht="28.5" x14ac:dyDescent="0.25">
      <c r="A133" s="31" t="s">
        <v>240</v>
      </c>
      <c r="B133" s="13"/>
      <c r="C133" s="18"/>
      <c r="D133" s="19"/>
      <c r="E133" s="42"/>
    </row>
    <row r="134" spans="1:5" ht="85.5" x14ac:dyDescent="0.25">
      <c r="A134" s="12" t="s">
        <v>96</v>
      </c>
      <c r="B134" s="13" t="s">
        <v>241</v>
      </c>
      <c r="C134" s="18" t="s">
        <v>242</v>
      </c>
      <c r="D134" s="56">
        <f>11932391.63/1000</f>
        <v>11932.39163</v>
      </c>
      <c r="E134" s="42">
        <v>11932.39</v>
      </c>
    </row>
    <row r="135" spans="1:5" ht="42.75" x14ac:dyDescent="0.25">
      <c r="A135" s="12" t="s">
        <v>64</v>
      </c>
      <c r="B135" s="13" t="s">
        <v>241</v>
      </c>
      <c r="C135" s="18" t="s">
        <v>208</v>
      </c>
      <c r="D135" s="56">
        <f>1401300.64/1000</f>
        <v>1401.3006399999999</v>
      </c>
      <c r="E135" s="42">
        <v>1401.3</v>
      </c>
    </row>
    <row r="136" spans="1:5" s="33" customFormat="1" ht="28.5" x14ac:dyDescent="0.25">
      <c r="A136" s="32" t="s">
        <v>66</v>
      </c>
      <c r="B136" s="14" t="s">
        <v>241</v>
      </c>
      <c r="C136" s="19" t="s">
        <v>210</v>
      </c>
      <c r="D136" s="56">
        <f>3117789.44/1000</f>
        <v>3117.78944</v>
      </c>
      <c r="E136" s="43">
        <v>3117.79</v>
      </c>
    </row>
    <row r="137" spans="1:5" ht="57" x14ac:dyDescent="0.25">
      <c r="A137" s="12" t="s">
        <v>97</v>
      </c>
      <c r="B137" s="13" t="s">
        <v>241</v>
      </c>
      <c r="C137" s="18" t="s">
        <v>243</v>
      </c>
      <c r="D137" s="56">
        <f>541097.85/1000</f>
        <v>541.09784999999999</v>
      </c>
      <c r="E137" s="42">
        <v>541.1</v>
      </c>
    </row>
    <row r="138" spans="1:5" ht="28.5" x14ac:dyDescent="0.25">
      <c r="A138" s="12" t="s">
        <v>68</v>
      </c>
      <c r="B138" s="13" t="s">
        <v>241</v>
      </c>
      <c r="C138" s="18" t="s">
        <v>212</v>
      </c>
      <c r="D138" s="56">
        <f>1214229.06/1000</f>
        <v>1214.2290600000001</v>
      </c>
      <c r="E138" s="42">
        <v>1214.23</v>
      </c>
    </row>
    <row r="139" spans="1:5" ht="75" customHeight="1" x14ac:dyDescent="0.25">
      <c r="A139" s="12" t="s">
        <v>98</v>
      </c>
      <c r="B139" s="13" t="s">
        <v>241</v>
      </c>
      <c r="C139" s="18" t="s">
        <v>244</v>
      </c>
      <c r="D139" s="56">
        <f>4134744.4/1000</f>
        <v>4134.7443999999996</v>
      </c>
      <c r="E139" s="42">
        <v>4134.74</v>
      </c>
    </row>
    <row r="140" spans="1:5" ht="63" customHeight="1" x14ac:dyDescent="0.25">
      <c r="A140" s="12" t="s">
        <v>73</v>
      </c>
      <c r="B140" s="13" t="s">
        <v>241</v>
      </c>
      <c r="C140" s="18" t="s">
        <v>217</v>
      </c>
      <c r="D140" s="56">
        <f>149004.93/1000</f>
        <v>149.00493</v>
      </c>
      <c r="E140" s="42">
        <v>149</v>
      </c>
    </row>
    <row r="141" spans="1:5" ht="59.25" customHeight="1" x14ac:dyDescent="0.25">
      <c r="A141" s="12" t="s">
        <v>74</v>
      </c>
      <c r="B141" s="13" t="s">
        <v>241</v>
      </c>
      <c r="C141" s="18" t="s">
        <v>218</v>
      </c>
      <c r="D141" s="56">
        <f>904668.61/1000</f>
        <v>904.66860999999994</v>
      </c>
      <c r="E141" s="42">
        <v>904.67</v>
      </c>
    </row>
    <row r="142" spans="1:5" ht="60" customHeight="1" x14ac:dyDescent="0.25">
      <c r="A142" s="12" t="s">
        <v>75</v>
      </c>
      <c r="B142" s="13" t="s">
        <v>241</v>
      </c>
      <c r="C142" s="18" t="s">
        <v>219</v>
      </c>
      <c r="D142" s="56">
        <f>719422.4/1000</f>
        <v>719.42240000000004</v>
      </c>
      <c r="E142" s="42">
        <v>719.42</v>
      </c>
    </row>
    <row r="143" spans="1:5" ht="57" x14ac:dyDescent="0.25">
      <c r="A143" s="12" t="s">
        <v>99</v>
      </c>
      <c r="B143" s="13" t="s">
        <v>241</v>
      </c>
      <c r="C143" s="18" t="s">
        <v>245</v>
      </c>
      <c r="D143" s="56">
        <f>232778.14/1000</f>
        <v>232.77814000000001</v>
      </c>
      <c r="E143" s="42">
        <v>232.78</v>
      </c>
    </row>
    <row r="144" spans="1:5" ht="28.5" x14ac:dyDescent="0.25">
      <c r="A144" s="12" t="s">
        <v>76</v>
      </c>
      <c r="B144" s="13" t="s">
        <v>241</v>
      </c>
      <c r="C144" s="18" t="s">
        <v>220</v>
      </c>
      <c r="D144" s="56">
        <f>-1939612.28/1000</f>
        <v>-1939.6122800000001</v>
      </c>
      <c r="E144" s="42">
        <v>-1939.61</v>
      </c>
    </row>
    <row r="145" spans="1:5" ht="28.5" x14ac:dyDescent="0.25">
      <c r="A145" s="12" t="s">
        <v>100</v>
      </c>
      <c r="B145" s="13" t="s">
        <v>241</v>
      </c>
      <c r="C145" s="18" t="s">
        <v>246</v>
      </c>
      <c r="D145" s="56">
        <f>603459.06/1000</f>
        <v>603.45906000000002</v>
      </c>
      <c r="E145" s="42">
        <v>603.46</v>
      </c>
    </row>
    <row r="146" spans="1:5" ht="45" customHeight="1" x14ac:dyDescent="0.25">
      <c r="A146" s="12" t="s">
        <v>101</v>
      </c>
      <c r="B146" s="13" t="s">
        <v>241</v>
      </c>
      <c r="C146" s="18" t="s">
        <v>247</v>
      </c>
      <c r="D146" s="56">
        <f>19993400/1000</f>
        <v>19993.400000000001</v>
      </c>
      <c r="E146" s="42">
        <v>19993.400000000001</v>
      </c>
    </row>
    <row r="147" spans="1:5" ht="28.5" x14ac:dyDescent="0.25">
      <c r="A147" s="12" t="s">
        <v>102</v>
      </c>
      <c r="B147" s="13" t="s">
        <v>241</v>
      </c>
      <c r="C147" s="18" t="s">
        <v>248</v>
      </c>
      <c r="D147" s="56">
        <f>90593500/1000</f>
        <v>90593.5</v>
      </c>
      <c r="E147" s="42">
        <v>90593.5</v>
      </c>
    </row>
    <row r="148" spans="1:5" x14ac:dyDescent="0.25">
      <c r="A148" s="12" t="s">
        <v>85</v>
      </c>
      <c r="B148" s="13" t="s">
        <v>241</v>
      </c>
      <c r="C148" s="18" t="s">
        <v>229</v>
      </c>
      <c r="D148" s="56">
        <f>231776300/1000</f>
        <v>231776.3</v>
      </c>
      <c r="E148" s="42">
        <v>231776.3</v>
      </c>
    </row>
    <row r="149" spans="1:5" ht="28.5" x14ac:dyDescent="0.25">
      <c r="A149" s="12" t="s">
        <v>87</v>
      </c>
      <c r="B149" s="13" t="s">
        <v>241</v>
      </c>
      <c r="C149" s="18" t="s">
        <v>231</v>
      </c>
      <c r="D149" s="56">
        <f>5433500/1000</f>
        <v>5433.5</v>
      </c>
      <c r="E149" s="42">
        <v>5433.5</v>
      </c>
    </row>
    <row r="150" spans="1:5" ht="28.5" x14ac:dyDescent="0.25">
      <c r="A150" s="12" t="s">
        <v>91</v>
      </c>
      <c r="B150" s="13" t="s">
        <v>241</v>
      </c>
      <c r="C150" s="18" t="s">
        <v>235</v>
      </c>
      <c r="D150" s="56">
        <f>49771566.67/1000</f>
        <v>49771.56667</v>
      </c>
      <c r="E150" s="42">
        <v>49771.57</v>
      </c>
    </row>
    <row r="151" spans="1:5" x14ac:dyDescent="0.25">
      <c r="A151" s="12" t="s">
        <v>103</v>
      </c>
      <c r="B151" s="13" t="s">
        <v>241</v>
      </c>
      <c r="C151" s="18" t="s">
        <v>249</v>
      </c>
      <c r="D151" s="56">
        <f>9464496.63/1000</f>
        <v>9464.4966300000015</v>
      </c>
      <c r="E151" s="42">
        <v>9464.5</v>
      </c>
    </row>
    <row r="152" spans="1:5" ht="45" customHeight="1" x14ac:dyDescent="0.25">
      <c r="A152" s="12" t="s">
        <v>95</v>
      </c>
      <c r="B152" s="13" t="s">
        <v>241</v>
      </c>
      <c r="C152" s="18" t="s">
        <v>239</v>
      </c>
      <c r="D152" s="56">
        <f>-1031.85/1000</f>
        <v>-1.0318499999999999</v>
      </c>
      <c r="E152" s="42">
        <v>-1.03</v>
      </c>
    </row>
    <row r="153" spans="1:5" ht="24.75" customHeight="1" x14ac:dyDescent="0.25">
      <c r="A153" s="31" t="s">
        <v>251</v>
      </c>
      <c r="B153" s="13"/>
      <c r="C153" s="18"/>
      <c r="D153" s="19"/>
      <c r="E153" s="42"/>
    </row>
    <row r="154" spans="1:5" ht="28.5" x14ac:dyDescent="0.25">
      <c r="A154" s="12" t="s">
        <v>66</v>
      </c>
      <c r="B154" s="13" t="s">
        <v>250</v>
      </c>
      <c r="C154" s="18" t="s">
        <v>210</v>
      </c>
      <c r="D154" s="56">
        <f>35655293.33/1000</f>
        <v>35655.29333</v>
      </c>
      <c r="E154" s="42">
        <v>35655.29</v>
      </c>
    </row>
    <row r="155" spans="1:5" x14ac:dyDescent="0.25">
      <c r="A155" s="12" t="s">
        <v>85</v>
      </c>
      <c r="B155" s="13" t="s">
        <v>250</v>
      </c>
      <c r="C155" s="18" t="s">
        <v>229</v>
      </c>
      <c r="D155" s="56">
        <f xml:space="preserve"> 217274700/1000</f>
        <v>217274.7</v>
      </c>
      <c r="E155" s="42">
        <v>217274.7</v>
      </c>
    </row>
    <row r="156" spans="1:5" ht="28.5" x14ac:dyDescent="0.25">
      <c r="A156" s="12" t="s">
        <v>87</v>
      </c>
      <c r="B156" s="13" t="s">
        <v>250</v>
      </c>
      <c r="C156" s="18" t="s">
        <v>231</v>
      </c>
      <c r="D156" s="56">
        <f>7387800/1000</f>
        <v>7387.8</v>
      </c>
      <c r="E156" s="42">
        <v>7387.8</v>
      </c>
    </row>
    <row r="157" spans="1:5" x14ac:dyDescent="0.25">
      <c r="A157" s="12" t="s">
        <v>104</v>
      </c>
      <c r="B157" s="13" t="s">
        <v>250</v>
      </c>
      <c r="C157" s="18" t="s">
        <v>252</v>
      </c>
      <c r="D157" s="56">
        <f>2958677500/1000</f>
        <v>2958677.5</v>
      </c>
      <c r="E157" s="43">
        <v>2958677.5</v>
      </c>
    </row>
    <row r="158" spans="1:5" ht="114" x14ac:dyDescent="0.25">
      <c r="A158" s="12" t="s">
        <v>105</v>
      </c>
      <c r="B158" s="13" t="s">
        <v>250</v>
      </c>
      <c r="C158" s="18" t="s">
        <v>253</v>
      </c>
      <c r="D158" s="56">
        <f>3952900/1000</f>
        <v>3952.9</v>
      </c>
      <c r="E158" s="42">
        <v>3952.9</v>
      </c>
    </row>
    <row r="159" spans="1:5" ht="57" x14ac:dyDescent="0.25">
      <c r="A159" s="12" t="s">
        <v>106</v>
      </c>
      <c r="B159" s="13" t="s">
        <v>250</v>
      </c>
      <c r="C159" s="18" t="s">
        <v>254</v>
      </c>
      <c r="D159" s="56">
        <f>4415300/1000</f>
        <v>4415.3</v>
      </c>
      <c r="E159" s="42">
        <v>4415.3</v>
      </c>
    </row>
    <row r="160" spans="1:5" ht="99.75" x14ac:dyDescent="0.25">
      <c r="A160" s="12" t="s">
        <v>107</v>
      </c>
      <c r="B160" s="13" t="s">
        <v>250</v>
      </c>
      <c r="C160" s="18" t="s">
        <v>255</v>
      </c>
      <c r="D160" s="56">
        <f>82231900/1000</f>
        <v>82231.899999999994</v>
      </c>
      <c r="E160" s="42">
        <v>82231.899999999994</v>
      </c>
    </row>
    <row r="161" spans="1:5" ht="28.5" x14ac:dyDescent="0.25">
      <c r="A161" s="12" t="s">
        <v>91</v>
      </c>
      <c r="B161" s="13" t="s">
        <v>250</v>
      </c>
      <c r="C161" s="18" t="s">
        <v>235</v>
      </c>
      <c r="D161" s="56">
        <f>101485900/1000</f>
        <v>101485.9</v>
      </c>
      <c r="E161" s="42">
        <v>101485.9</v>
      </c>
    </row>
    <row r="162" spans="1:5" ht="28.5" x14ac:dyDescent="0.25">
      <c r="A162" s="12" t="s">
        <v>92</v>
      </c>
      <c r="B162" s="13" t="s">
        <v>250</v>
      </c>
      <c r="C162" s="18" t="s">
        <v>236</v>
      </c>
      <c r="D162" s="56">
        <f>204103.69/1000</f>
        <v>204.10369</v>
      </c>
      <c r="E162" s="42">
        <v>204.1</v>
      </c>
    </row>
    <row r="163" spans="1:5" ht="28.5" x14ac:dyDescent="0.25">
      <c r="A163" s="12" t="s">
        <v>108</v>
      </c>
      <c r="B163" s="13" t="s">
        <v>250</v>
      </c>
      <c r="C163" s="18" t="s">
        <v>256</v>
      </c>
      <c r="D163" s="56">
        <f>8430503.42/1000</f>
        <v>8430.5034199999991</v>
      </c>
      <c r="E163" s="42">
        <v>8430.5</v>
      </c>
    </row>
    <row r="164" spans="1:5" ht="57" x14ac:dyDescent="0.25">
      <c r="A164" s="12" t="s">
        <v>109</v>
      </c>
      <c r="B164" s="13" t="s">
        <v>250</v>
      </c>
      <c r="C164" s="18" t="s">
        <v>257</v>
      </c>
      <c r="D164" s="56">
        <f>-10399109.87/1000</f>
        <v>-10399.109869999998</v>
      </c>
      <c r="E164" s="42">
        <v>-10399.11</v>
      </c>
    </row>
    <row r="165" spans="1:5" ht="117.75" customHeight="1" x14ac:dyDescent="0.25">
      <c r="A165" s="12" t="s">
        <v>110</v>
      </c>
      <c r="B165" s="13" t="s">
        <v>250</v>
      </c>
      <c r="C165" s="18" t="s">
        <v>258</v>
      </c>
      <c r="D165" s="56">
        <f>-20007.01/1000</f>
        <v>-20.007009999999998</v>
      </c>
      <c r="E165" s="42">
        <v>-20.010000000000002</v>
      </c>
    </row>
    <row r="166" spans="1:5" ht="102" customHeight="1" x14ac:dyDescent="0.25">
      <c r="A166" s="12" t="s">
        <v>111</v>
      </c>
      <c r="B166" s="13" t="s">
        <v>250</v>
      </c>
      <c r="C166" s="18" t="s">
        <v>259</v>
      </c>
      <c r="D166" s="56">
        <f>-2139463.96/1000</f>
        <v>-2139.46396</v>
      </c>
      <c r="E166" s="42">
        <v>-2139.46</v>
      </c>
    </row>
    <row r="167" spans="1:5" ht="46.5" customHeight="1" x14ac:dyDescent="0.25">
      <c r="A167" s="12" t="s">
        <v>95</v>
      </c>
      <c r="B167" s="13" t="s">
        <v>250</v>
      </c>
      <c r="C167" s="18" t="s">
        <v>239</v>
      </c>
      <c r="D167" s="56">
        <f>-23676733.27/1000</f>
        <v>-23676.733270000001</v>
      </c>
      <c r="E167" s="42">
        <v>-23676.73</v>
      </c>
    </row>
    <row r="168" spans="1:5" x14ac:dyDescent="0.25">
      <c r="A168" s="31" t="s">
        <v>261</v>
      </c>
      <c r="B168" s="13"/>
      <c r="C168" s="18"/>
      <c r="D168" s="19"/>
      <c r="E168" s="42"/>
    </row>
    <row r="169" spans="1:5" ht="59.25" customHeight="1" x14ac:dyDescent="0.25">
      <c r="A169" s="12" t="s">
        <v>97</v>
      </c>
      <c r="B169" s="13" t="s">
        <v>260</v>
      </c>
      <c r="C169" s="18" t="s">
        <v>243</v>
      </c>
      <c r="D169" s="56">
        <f>81369.88/1000</f>
        <v>81.369880000000009</v>
      </c>
      <c r="E169" s="42">
        <v>81.37</v>
      </c>
    </row>
    <row r="170" spans="1:5" ht="28.5" x14ac:dyDescent="0.25">
      <c r="A170" s="31" t="s">
        <v>263</v>
      </c>
      <c r="B170" s="13"/>
      <c r="C170" s="18"/>
      <c r="D170" s="19"/>
      <c r="E170" s="42"/>
    </row>
    <row r="171" spans="1:5" ht="28.5" x14ac:dyDescent="0.25">
      <c r="A171" s="12" t="s">
        <v>66</v>
      </c>
      <c r="B171" s="13" t="s">
        <v>0</v>
      </c>
      <c r="C171" s="18" t="s">
        <v>210</v>
      </c>
      <c r="D171" s="56">
        <f>23165.74/1000</f>
        <v>23.165740000000003</v>
      </c>
      <c r="E171" s="42">
        <v>23.17</v>
      </c>
    </row>
    <row r="172" spans="1:5" ht="60.75" customHeight="1" x14ac:dyDescent="0.25">
      <c r="A172" s="12" t="s">
        <v>97</v>
      </c>
      <c r="B172" s="13" t="s">
        <v>0</v>
      </c>
      <c r="C172" s="18" t="s">
        <v>243</v>
      </c>
      <c r="D172" s="56">
        <f>4120.54/1000</f>
        <v>4.1205400000000001</v>
      </c>
      <c r="E172" s="42">
        <v>4.12</v>
      </c>
    </row>
    <row r="173" spans="1:5" ht="28.5" x14ac:dyDescent="0.25">
      <c r="A173" s="12" t="s">
        <v>76</v>
      </c>
      <c r="B173" s="13" t="s">
        <v>0</v>
      </c>
      <c r="C173" s="18" t="s">
        <v>220</v>
      </c>
      <c r="D173" s="56">
        <f>50000/1000</f>
        <v>50</v>
      </c>
      <c r="E173" s="42">
        <v>50</v>
      </c>
    </row>
    <row r="174" spans="1:5" ht="33" customHeight="1" x14ac:dyDescent="0.25">
      <c r="A174" s="12" t="s">
        <v>112</v>
      </c>
      <c r="B174" s="13" t="s">
        <v>0</v>
      </c>
      <c r="C174" s="18" t="s">
        <v>262</v>
      </c>
      <c r="D174" s="56">
        <f>1147843000/1000</f>
        <v>1147843</v>
      </c>
      <c r="E174" s="42">
        <v>1147843</v>
      </c>
    </row>
    <row r="175" spans="1:5" ht="12" customHeight="1" x14ac:dyDescent="0.25">
      <c r="A175" s="5"/>
      <c r="B175" s="46"/>
      <c r="C175" s="47"/>
      <c r="D175" s="48"/>
      <c r="E175" s="6"/>
    </row>
    <row r="176" spans="1:5" ht="48.2" customHeight="1" x14ac:dyDescent="0.25">
      <c r="A176" s="64"/>
      <c r="B176" s="65"/>
      <c r="C176" s="65"/>
      <c r="D176" s="36"/>
      <c r="E176" s="5"/>
    </row>
  </sheetData>
  <autoFilter ref="A11:E174" xr:uid="{00000000-0001-0000-0000-000000000000}"/>
  <mergeCells count="10">
    <mergeCell ref="A6:E6"/>
    <mergeCell ref="A7:E7"/>
    <mergeCell ref="C4:E4"/>
    <mergeCell ref="C2:E2"/>
    <mergeCell ref="A176:C176"/>
    <mergeCell ref="A8:E8"/>
    <mergeCell ref="A10:A11"/>
    <mergeCell ref="E10:E11"/>
    <mergeCell ref="B10:C10"/>
    <mergeCell ref="D10:D11"/>
  </mergeCells>
  <pageMargins left="0.78740157480314965" right="0.59055118110236227" top="0.59055118110236227" bottom="0.59055118110236227" header="0" footer="0"/>
  <pageSetup paperSize="9" scale="70" fitToHeight="1000" orientation="portrait" r:id="rId1"/>
  <headerFooter>
    <evenFooter>&amp;L&amp;D</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124&lt;/Code&gt;&#10;  &lt;ObjectCode&gt;DOCUMENTS_72N124&lt;/ObjectCode&gt;&#10;  &lt;DocName&gt;(0503124) Отчет о кассовом поступлении и выбытии бюджетных средств&lt;/DocName&gt;&#10;  &lt;VariantLink xsi:nil=&quot;true&quot; /&gt;&#10;  &lt;SvodReportLink xsi:nil=&quot;true&quot; /&gt;&#10;  &lt;ReportLink xsi:nil=&quot;true&quot; /&gt;&#10;&lt;/ShortPrimaryServiceReportArguments&gt;"/>
    <Parameter Name="cbcr_1. Доходы бюджета!bcorr" Type="System.Int32" Value="1658144"/>
    <Parameter Name="cbcr_2. Расходы бюджета!bcorr" Type="System.Int32" Value="1658144"/>
    <Parameter Name="cbcr_3. Источники финансирования!bcorr" Type="System.Int32" Value="1658144"/>
  </Parameters>
</MailMerge>
</file>

<file path=customXml/itemProps1.xml><?xml version="1.0" encoding="utf-8"?>
<ds:datastoreItem xmlns:ds="http://schemas.openxmlformats.org/officeDocument/2006/customXml" ds:itemID="{7752E982-BDE3-4568-87CC-A67AF0BDB6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 Доходы бюджета</vt:lpstr>
      <vt:lpstr>'1. Доходы бюджета'!Заголовки_для_печати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Александровна Кондулинская</dc:creator>
  <cp:lastModifiedBy>Марина Владимировна Денюшина</cp:lastModifiedBy>
  <cp:lastPrinted>2026-03-03T07:54:34Z</cp:lastPrinted>
  <dcterms:created xsi:type="dcterms:W3CDTF">2026-02-18T10:05:49Z</dcterms:created>
  <dcterms:modified xsi:type="dcterms:W3CDTF">2026-03-03T07:54:40Z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(0503124) Отчет о кассовом поступлении и выбытии бюджетных средств</vt:lpwstr>
  </property>
  <property fmtid="{D5CDD505-2E9C-101B-9397-08002B2CF9AE}" pid="3" name="Название отчета">
    <vt:lpwstr>(0503124) Отчет о кассовом поступлении и выбытии бюджетных средств.xlsx</vt:lpwstr>
  </property>
  <property fmtid="{D5CDD505-2E9C-101B-9397-08002B2CF9AE}" pid="4" name="Версия клиента">
    <vt:lpwstr>24.2.385.923 (.NET 4.7.2)</vt:lpwstr>
  </property>
  <property fmtid="{D5CDD505-2E9C-101B-9397-08002B2CF9AE}" pid="5" name="Версия базы">
    <vt:lpwstr>24.2.2421.836184227</vt:lpwstr>
  </property>
  <property fmtid="{D5CDD505-2E9C-101B-9397-08002B2CF9AE}" pid="6" name="Пользователь">
    <vt:lpwstr>buh_3</vt:lpwstr>
  </property>
  <property fmtid="{D5CDD505-2E9C-101B-9397-08002B2CF9AE}" pid="7" name="Шаблон">
    <vt:lpwstr>V_72N124_ITEM.XLT</vt:lpwstr>
  </property>
</Properties>
</file>